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elo1\дело\Янгирова Ирина Николаевна\ИЗМЕНЕНИЕ БЮДЖЕТА 2025\Вовлечение октябрь-ноябрь\Проект Решения\"/>
    </mc:Choice>
  </mc:AlternateContent>
  <bookViews>
    <workbookView xWindow="0" yWindow="0" windowWidth="24000" windowHeight="9030"/>
  </bookViews>
  <sheets>
    <sheet name="Все года" sheetId="1" r:id="rId1"/>
  </sheets>
  <definedNames>
    <definedName name="_xlnm.Print_Titles" localSheetId="0">'Все года'!$16:$16</definedName>
  </definedNames>
  <calcPr calcId="162913"/>
</workbook>
</file>

<file path=xl/calcChain.xml><?xml version="1.0" encoding="utf-8"?>
<calcChain xmlns="http://schemas.openxmlformats.org/spreadsheetml/2006/main">
  <c r="AL109" i="1" l="1"/>
  <c r="AL112" i="1"/>
  <c r="AM18" i="1" l="1"/>
  <c r="AN18" i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AO21" i="1"/>
  <c r="AO20" i="1" s="1"/>
  <c r="AS21" i="1"/>
  <c r="AS20" i="1" s="1"/>
  <c r="AW21" i="1"/>
  <c r="AW20" i="1" s="1"/>
  <c r="BA21" i="1"/>
  <c r="BA20" i="1" s="1"/>
  <c r="BE21" i="1"/>
  <c r="BE20" i="1" s="1"/>
  <c r="BI21" i="1"/>
  <c r="BI20" i="1" s="1"/>
  <c r="BM21" i="1"/>
  <c r="BM20" i="1" s="1"/>
  <c r="BQ21" i="1"/>
  <c r="BQ20" i="1" s="1"/>
  <c r="BU21" i="1"/>
  <c r="BU20" i="1" s="1"/>
  <c r="BY21" i="1"/>
  <c r="BY20" i="1" s="1"/>
  <c r="AM22" i="1"/>
  <c r="AM21" i="1" s="1"/>
  <c r="AM20" i="1" s="1"/>
  <c r="AN22" i="1"/>
  <c r="AN21" i="1" s="1"/>
  <c r="AN20" i="1" s="1"/>
  <c r="AO22" i="1"/>
  <c r="AP22" i="1"/>
  <c r="AP21" i="1" s="1"/>
  <c r="AP20" i="1" s="1"/>
  <c r="AQ22" i="1"/>
  <c r="AQ21" i="1" s="1"/>
  <c r="AQ20" i="1" s="1"/>
  <c r="AR22" i="1"/>
  <c r="AR21" i="1" s="1"/>
  <c r="AR20" i="1" s="1"/>
  <c r="AS22" i="1"/>
  <c r="AT22" i="1"/>
  <c r="AT21" i="1" s="1"/>
  <c r="AT20" i="1" s="1"/>
  <c r="AU22" i="1"/>
  <c r="AU21" i="1" s="1"/>
  <c r="AU20" i="1" s="1"/>
  <c r="AV22" i="1"/>
  <c r="AV21" i="1" s="1"/>
  <c r="AV20" i="1" s="1"/>
  <c r="AW22" i="1"/>
  <c r="AX22" i="1"/>
  <c r="AX21" i="1" s="1"/>
  <c r="AX20" i="1" s="1"/>
  <c r="AY22" i="1"/>
  <c r="AY21" i="1" s="1"/>
  <c r="AY20" i="1" s="1"/>
  <c r="AZ22" i="1"/>
  <c r="AZ21" i="1" s="1"/>
  <c r="AZ20" i="1" s="1"/>
  <c r="BA22" i="1"/>
  <c r="BB22" i="1"/>
  <c r="BB21" i="1" s="1"/>
  <c r="BB20" i="1" s="1"/>
  <c r="BC22" i="1"/>
  <c r="BC21" i="1" s="1"/>
  <c r="BC20" i="1" s="1"/>
  <c r="BD22" i="1"/>
  <c r="BD21" i="1" s="1"/>
  <c r="BD20" i="1" s="1"/>
  <c r="BE22" i="1"/>
  <c r="BF22" i="1"/>
  <c r="BF21" i="1" s="1"/>
  <c r="BF20" i="1" s="1"/>
  <c r="BG22" i="1"/>
  <c r="BG21" i="1" s="1"/>
  <c r="BG20" i="1" s="1"/>
  <c r="BH22" i="1"/>
  <c r="BH21" i="1" s="1"/>
  <c r="BH20" i="1" s="1"/>
  <c r="BI22" i="1"/>
  <c r="BJ22" i="1"/>
  <c r="BJ21" i="1" s="1"/>
  <c r="BJ20" i="1" s="1"/>
  <c r="BK22" i="1"/>
  <c r="BK21" i="1" s="1"/>
  <c r="BK20" i="1" s="1"/>
  <c r="BL22" i="1"/>
  <c r="BL21" i="1" s="1"/>
  <c r="BL20" i="1" s="1"/>
  <c r="BM22" i="1"/>
  <c r="BN22" i="1"/>
  <c r="BN21" i="1" s="1"/>
  <c r="BN20" i="1" s="1"/>
  <c r="BO22" i="1"/>
  <c r="BO21" i="1" s="1"/>
  <c r="BO20" i="1" s="1"/>
  <c r="BP22" i="1"/>
  <c r="BP21" i="1" s="1"/>
  <c r="BP20" i="1" s="1"/>
  <c r="BQ22" i="1"/>
  <c r="BR22" i="1"/>
  <c r="BR21" i="1" s="1"/>
  <c r="BR20" i="1" s="1"/>
  <c r="BS22" i="1"/>
  <c r="BS21" i="1" s="1"/>
  <c r="BS20" i="1" s="1"/>
  <c r="BT22" i="1"/>
  <c r="BT21" i="1" s="1"/>
  <c r="BT20" i="1" s="1"/>
  <c r="BU22" i="1"/>
  <c r="BV22" i="1"/>
  <c r="BV21" i="1" s="1"/>
  <c r="BV20" i="1" s="1"/>
  <c r="BW22" i="1"/>
  <c r="BW21" i="1" s="1"/>
  <c r="BW20" i="1" s="1"/>
  <c r="BX22" i="1"/>
  <c r="BX21" i="1" s="1"/>
  <c r="BX20" i="1" s="1"/>
  <c r="BY22" i="1"/>
  <c r="BZ22" i="1"/>
  <c r="BZ21" i="1" s="1"/>
  <c r="BZ20" i="1" s="1"/>
  <c r="CA22" i="1"/>
  <c r="CA21" i="1" s="1"/>
  <c r="CA20" i="1" s="1"/>
  <c r="AO25" i="1"/>
  <c r="AO24" i="1" s="1"/>
  <c r="AS25" i="1"/>
  <c r="AS24" i="1" s="1"/>
  <c r="AW25" i="1"/>
  <c r="AW24" i="1" s="1"/>
  <c r="BA25" i="1"/>
  <c r="BA24" i="1" s="1"/>
  <c r="BE25" i="1"/>
  <c r="BE24" i="1" s="1"/>
  <c r="BI25" i="1"/>
  <c r="BI24" i="1" s="1"/>
  <c r="BM25" i="1"/>
  <c r="BM24" i="1" s="1"/>
  <c r="BQ25" i="1"/>
  <c r="BQ24" i="1" s="1"/>
  <c r="BU25" i="1"/>
  <c r="BU24" i="1" s="1"/>
  <c r="BY25" i="1"/>
  <c r="BY24" i="1" s="1"/>
  <c r="AM26" i="1"/>
  <c r="AM25" i="1" s="1"/>
  <c r="AM24" i="1" s="1"/>
  <c r="AN26" i="1"/>
  <c r="AN25" i="1" s="1"/>
  <c r="AN24" i="1" s="1"/>
  <c r="AO26" i="1"/>
  <c r="AP26" i="1"/>
  <c r="AP25" i="1" s="1"/>
  <c r="AP24" i="1" s="1"/>
  <c r="AQ26" i="1"/>
  <c r="AQ25" i="1" s="1"/>
  <c r="AQ24" i="1" s="1"/>
  <c r="AR26" i="1"/>
  <c r="AR25" i="1" s="1"/>
  <c r="AR24" i="1" s="1"/>
  <c r="AS26" i="1"/>
  <c r="AT26" i="1"/>
  <c r="AT25" i="1" s="1"/>
  <c r="AT24" i="1" s="1"/>
  <c r="AU26" i="1"/>
  <c r="AU25" i="1" s="1"/>
  <c r="AU24" i="1" s="1"/>
  <c r="AV26" i="1"/>
  <c r="AV25" i="1" s="1"/>
  <c r="AV24" i="1" s="1"/>
  <c r="AW26" i="1"/>
  <c r="AX26" i="1"/>
  <c r="AX25" i="1" s="1"/>
  <c r="AX24" i="1" s="1"/>
  <c r="AY26" i="1"/>
  <c r="AY25" i="1" s="1"/>
  <c r="AY24" i="1" s="1"/>
  <c r="AZ26" i="1"/>
  <c r="AZ25" i="1" s="1"/>
  <c r="AZ24" i="1" s="1"/>
  <c r="BA26" i="1"/>
  <c r="BB26" i="1"/>
  <c r="BB25" i="1" s="1"/>
  <c r="BB24" i="1" s="1"/>
  <c r="BC26" i="1"/>
  <c r="BC25" i="1" s="1"/>
  <c r="BC24" i="1" s="1"/>
  <c r="BD26" i="1"/>
  <c r="BD25" i="1" s="1"/>
  <c r="BD24" i="1" s="1"/>
  <c r="BE26" i="1"/>
  <c r="BF26" i="1"/>
  <c r="BF25" i="1" s="1"/>
  <c r="BF24" i="1" s="1"/>
  <c r="BG26" i="1"/>
  <c r="BG25" i="1" s="1"/>
  <c r="BG24" i="1" s="1"/>
  <c r="BH26" i="1"/>
  <c r="BH25" i="1" s="1"/>
  <c r="BH24" i="1" s="1"/>
  <c r="BI26" i="1"/>
  <c r="BJ26" i="1"/>
  <c r="BJ25" i="1" s="1"/>
  <c r="BJ24" i="1" s="1"/>
  <c r="BK26" i="1"/>
  <c r="BK25" i="1" s="1"/>
  <c r="BK24" i="1" s="1"/>
  <c r="BL26" i="1"/>
  <c r="BL25" i="1" s="1"/>
  <c r="BL24" i="1" s="1"/>
  <c r="BM26" i="1"/>
  <c r="BN26" i="1"/>
  <c r="BN25" i="1" s="1"/>
  <c r="BN24" i="1" s="1"/>
  <c r="BO26" i="1"/>
  <c r="BO25" i="1" s="1"/>
  <c r="BO24" i="1" s="1"/>
  <c r="BP26" i="1"/>
  <c r="BP25" i="1" s="1"/>
  <c r="BP24" i="1" s="1"/>
  <c r="BQ26" i="1"/>
  <c r="BR26" i="1"/>
  <c r="BR25" i="1" s="1"/>
  <c r="BR24" i="1" s="1"/>
  <c r="BS26" i="1"/>
  <c r="BS25" i="1" s="1"/>
  <c r="BS24" i="1" s="1"/>
  <c r="BT26" i="1"/>
  <c r="BT25" i="1" s="1"/>
  <c r="BT24" i="1" s="1"/>
  <c r="BU26" i="1"/>
  <c r="BV26" i="1"/>
  <c r="BV25" i="1" s="1"/>
  <c r="BV24" i="1" s="1"/>
  <c r="BW26" i="1"/>
  <c r="BW25" i="1" s="1"/>
  <c r="BW24" i="1" s="1"/>
  <c r="BX26" i="1"/>
  <c r="BX25" i="1" s="1"/>
  <c r="BX24" i="1" s="1"/>
  <c r="BY26" i="1"/>
  <c r="BZ26" i="1"/>
  <c r="BZ25" i="1" s="1"/>
  <c r="BZ24" i="1" s="1"/>
  <c r="CA26" i="1"/>
  <c r="CA25" i="1" s="1"/>
  <c r="CA24" i="1" s="1"/>
  <c r="AO29" i="1"/>
  <c r="AO28" i="1" s="1"/>
  <c r="AS29" i="1"/>
  <c r="AS28" i="1" s="1"/>
  <c r="AW29" i="1"/>
  <c r="AW28" i="1" s="1"/>
  <c r="BA29" i="1"/>
  <c r="BA28" i="1" s="1"/>
  <c r="BE29" i="1"/>
  <c r="BE28" i="1" s="1"/>
  <c r="BI29" i="1"/>
  <c r="BI28" i="1" s="1"/>
  <c r="BM29" i="1"/>
  <c r="BM28" i="1" s="1"/>
  <c r="BQ29" i="1"/>
  <c r="BQ28" i="1" s="1"/>
  <c r="BU29" i="1"/>
  <c r="BU28" i="1" s="1"/>
  <c r="BY29" i="1"/>
  <c r="BY28" i="1" s="1"/>
  <c r="AM30" i="1"/>
  <c r="AM29" i="1" s="1"/>
  <c r="AM28" i="1" s="1"/>
  <c r="AN30" i="1"/>
  <c r="AN29" i="1" s="1"/>
  <c r="AN28" i="1" s="1"/>
  <c r="AO30" i="1"/>
  <c r="AP30" i="1"/>
  <c r="AP29" i="1" s="1"/>
  <c r="AP28" i="1" s="1"/>
  <c r="AQ30" i="1"/>
  <c r="AQ29" i="1" s="1"/>
  <c r="AQ28" i="1" s="1"/>
  <c r="AR30" i="1"/>
  <c r="AR29" i="1" s="1"/>
  <c r="AR28" i="1" s="1"/>
  <c r="AS30" i="1"/>
  <c r="AT30" i="1"/>
  <c r="AT29" i="1" s="1"/>
  <c r="AT28" i="1" s="1"/>
  <c r="AU30" i="1"/>
  <c r="AU29" i="1" s="1"/>
  <c r="AU28" i="1" s="1"/>
  <c r="AV30" i="1"/>
  <c r="AV29" i="1" s="1"/>
  <c r="AV28" i="1" s="1"/>
  <c r="AW30" i="1"/>
  <c r="AX30" i="1"/>
  <c r="AX29" i="1" s="1"/>
  <c r="AX28" i="1" s="1"/>
  <c r="AY30" i="1"/>
  <c r="AY29" i="1" s="1"/>
  <c r="AY28" i="1" s="1"/>
  <c r="AZ30" i="1"/>
  <c r="AZ29" i="1" s="1"/>
  <c r="AZ28" i="1" s="1"/>
  <c r="BA30" i="1"/>
  <c r="BB30" i="1"/>
  <c r="BB29" i="1" s="1"/>
  <c r="BB28" i="1" s="1"/>
  <c r="BC30" i="1"/>
  <c r="BC29" i="1" s="1"/>
  <c r="BC28" i="1" s="1"/>
  <c r="BD30" i="1"/>
  <c r="BD29" i="1" s="1"/>
  <c r="BD28" i="1" s="1"/>
  <c r="BE30" i="1"/>
  <c r="BF30" i="1"/>
  <c r="BF29" i="1" s="1"/>
  <c r="BF28" i="1" s="1"/>
  <c r="BG30" i="1"/>
  <c r="BG29" i="1" s="1"/>
  <c r="BG28" i="1" s="1"/>
  <c r="BH30" i="1"/>
  <c r="BH29" i="1" s="1"/>
  <c r="BH28" i="1" s="1"/>
  <c r="BI30" i="1"/>
  <c r="BJ30" i="1"/>
  <c r="BJ29" i="1" s="1"/>
  <c r="BJ28" i="1" s="1"/>
  <c r="BK30" i="1"/>
  <c r="BK29" i="1" s="1"/>
  <c r="BK28" i="1" s="1"/>
  <c r="BL30" i="1"/>
  <c r="BL29" i="1" s="1"/>
  <c r="BL28" i="1" s="1"/>
  <c r="BM30" i="1"/>
  <c r="BN30" i="1"/>
  <c r="BN29" i="1" s="1"/>
  <c r="BN28" i="1" s="1"/>
  <c r="BO30" i="1"/>
  <c r="BO29" i="1" s="1"/>
  <c r="BO28" i="1" s="1"/>
  <c r="BP30" i="1"/>
  <c r="BP29" i="1" s="1"/>
  <c r="BP28" i="1" s="1"/>
  <c r="BQ30" i="1"/>
  <c r="BR30" i="1"/>
  <c r="BR29" i="1" s="1"/>
  <c r="BR28" i="1" s="1"/>
  <c r="BS30" i="1"/>
  <c r="BS29" i="1" s="1"/>
  <c r="BS28" i="1" s="1"/>
  <c r="BT30" i="1"/>
  <c r="BT29" i="1" s="1"/>
  <c r="BT28" i="1" s="1"/>
  <c r="BU30" i="1"/>
  <c r="BV30" i="1"/>
  <c r="BV29" i="1" s="1"/>
  <c r="BV28" i="1" s="1"/>
  <c r="BW30" i="1"/>
  <c r="BW29" i="1" s="1"/>
  <c r="BW28" i="1" s="1"/>
  <c r="BX30" i="1"/>
  <c r="BX29" i="1" s="1"/>
  <c r="BX28" i="1" s="1"/>
  <c r="BY30" i="1"/>
  <c r="BZ30" i="1"/>
  <c r="BZ29" i="1" s="1"/>
  <c r="BZ28" i="1" s="1"/>
  <c r="CA30" i="1"/>
  <c r="CA29" i="1" s="1"/>
  <c r="CA28" i="1" s="1"/>
  <c r="AM32" i="1"/>
  <c r="AN32" i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BP32" i="1"/>
  <c r="BQ32" i="1"/>
  <c r="BR32" i="1"/>
  <c r="BS32" i="1"/>
  <c r="BT32" i="1"/>
  <c r="BU32" i="1"/>
  <c r="BV32" i="1"/>
  <c r="BW32" i="1"/>
  <c r="BX32" i="1"/>
  <c r="BY32" i="1"/>
  <c r="BZ32" i="1"/>
  <c r="CA32" i="1"/>
  <c r="AM33" i="1"/>
  <c r="AN33" i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BW33" i="1"/>
  <c r="BX33" i="1"/>
  <c r="BY33" i="1"/>
  <c r="BZ33" i="1"/>
  <c r="CA33" i="1"/>
  <c r="AM35" i="1"/>
  <c r="AN35" i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BP35" i="1"/>
  <c r="BQ35" i="1"/>
  <c r="BR35" i="1"/>
  <c r="BS35" i="1"/>
  <c r="BT35" i="1"/>
  <c r="BU35" i="1"/>
  <c r="BV35" i="1"/>
  <c r="BW35" i="1"/>
  <c r="BX35" i="1"/>
  <c r="BY35" i="1"/>
  <c r="BZ35" i="1"/>
  <c r="CA35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BP36" i="1"/>
  <c r="BQ36" i="1"/>
  <c r="BR36" i="1"/>
  <c r="BS36" i="1"/>
  <c r="BT36" i="1"/>
  <c r="BU36" i="1"/>
  <c r="BV36" i="1"/>
  <c r="BW36" i="1"/>
  <c r="BX36" i="1"/>
  <c r="BY36" i="1"/>
  <c r="BZ36" i="1"/>
  <c r="CA36" i="1"/>
  <c r="AP37" i="1"/>
  <c r="AT37" i="1"/>
  <c r="AX37" i="1"/>
  <c r="BB37" i="1"/>
  <c r="BF37" i="1"/>
  <c r="BJ37" i="1"/>
  <c r="BN37" i="1"/>
  <c r="BR37" i="1"/>
  <c r="BV37" i="1"/>
  <c r="BZ37" i="1"/>
  <c r="AM38" i="1"/>
  <c r="AM37" i="1" s="1"/>
  <c r="AN38" i="1"/>
  <c r="AN37" i="1" s="1"/>
  <c r="AO38" i="1"/>
  <c r="AO37" i="1" s="1"/>
  <c r="AP38" i="1"/>
  <c r="AQ38" i="1"/>
  <c r="AQ37" i="1" s="1"/>
  <c r="AR38" i="1"/>
  <c r="AR37" i="1" s="1"/>
  <c r="AS38" i="1"/>
  <c r="AS37" i="1" s="1"/>
  <c r="AT38" i="1"/>
  <c r="AU38" i="1"/>
  <c r="AU37" i="1" s="1"/>
  <c r="AV38" i="1"/>
  <c r="AV37" i="1" s="1"/>
  <c r="AW38" i="1"/>
  <c r="AW37" i="1" s="1"/>
  <c r="AX38" i="1"/>
  <c r="AY38" i="1"/>
  <c r="AY37" i="1" s="1"/>
  <c r="AZ38" i="1"/>
  <c r="AZ37" i="1" s="1"/>
  <c r="BA38" i="1"/>
  <c r="BA37" i="1" s="1"/>
  <c r="BB38" i="1"/>
  <c r="BC38" i="1"/>
  <c r="BC37" i="1" s="1"/>
  <c r="BD38" i="1"/>
  <c r="BD37" i="1" s="1"/>
  <c r="BE38" i="1"/>
  <c r="BE37" i="1" s="1"/>
  <c r="BF38" i="1"/>
  <c r="BG38" i="1"/>
  <c r="BG37" i="1" s="1"/>
  <c r="BH38" i="1"/>
  <c r="BH37" i="1" s="1"/>
  <c r="BI38" i="1"/>
  <c r="BI37" i="1" s="1"/>
  <c r="BJ38" i="1"/>
  <c r="BK38" i="1"/>
  <c r="BK37" i="1" s="1"/>
  <c r="BL38" i="1"/>
  <c r="BL37" i="1" s="1"/>
  <c r="BM38" i="1"/>
  <c r="BM37" i="1" s="1"/>
  <c r="BN38" i="1"/>
  <c r="BO38" i="1"/>
  <c r="BO37" i="1" s="1"/>
  <c r="BP38" i="1"/>
  <c r="BP37" i="1" s="1"/>
  <c r="BQ38" i="1"/>
  <c r="BQ37" i="1" s="1"/>
  <c r="BR38" i="1"/>
  <c r="BS38" i="1"/>
  <c r="BS37" i="1" s="1"/>
  <c r="BT38" i="1"/>
  <c r="BT37" i="1" s="1"/>
  <c r="BU38" i="1"/>
  <c r="BU37" i="1" s="1"/>
  <c r="BV38" i="1"/>
  <c r="BW38" i="1"/>
  <c r="BW37" i="1" s="1"/>
  <c r="BX38" i="1"/>
  <c r="BX37" i="1" s="1"/>
  <c r="BY38" i="1"/>
  <c r="BY37" i="1" s="1"/>
  <c r="BZ38" i="1"/>
  <c r="CA38" i="1"/>
  <c r="CA37" i="1" s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BX41" i="1"/>
  <c r="BY41" i="1"/>
  <c r="BZ41" i="1"/>
  <c r="CA41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BP42" i="1"/>
  <c r="BQ42" i="1"/>
  <c r="BR42" i="1"/>
  <c r="BS42" i="1"/>
  <c r="BT42" i="1"/>
  <c r="BU42" i="1"/>
  <c r="BV42" i="1"/>
  <c r="BW42" i="1"/>
  <c r="BX42" i="1"/>
  <c r="BY42" i="1"/>
  <c r="BZ42" i="1"/>
  <c r="CA42" i="1"/>
  <c r="AM43" i="1"/>
  <c r="AN43" i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BP43" i="1"/>
  <c r="BQ43" i="1"/>
  <c r="BR43" i="1"/>
  <c r="BS43" i="1"/>
  <c r="BT43" i="1"/>
  <c r="BU43" i="1"/>
  <c r="BV43" i="1"/>
  <c r="BW43" i="1"/>
  <c r="BX43" i="1"/>
  <c r="BY43" i="1"/>
  <c r="BZ43" i="1"/>
  <c r="CA43" i="1"/>
  <c r="AM51" i="1"/>
  <c r="AN51" i="1"/>
  <c r="AO51" i="1"/>
  <c r="AP51" i="1"/>
  <c r="AP45" i="1" s="1"/>
  <c r="AQ51" i="1"/>
  <c r="AR51" i="1"/>
  <c r="AS51" i="1"/>
  <c r="AT51" i="1"/>
  <c r="AT45" i="1" s="1"/>
  <c r="AU51" i="1"/>
  <c r="AV51" i="1"/>
  <c r="AW51" i="1"/>
  <c r="AX51" i="1"/>
  <c r="AX45" i="1" s="1"/>
  <c r="AY51" i="1"/>
  <c r="AZ51" i="1"/>
  <c r="BA51" i="1"/>
  <c r="BB51" i="1"/>
  <c r="BB45" i="1" s="1"/>
  <c r="BC51" i="1"/>
  <c r="BD51" i="1"/>
  <c r="BE51" i="1"/>
  <c r="BF51" i="1"/>
  <c r="BF45" i="1" s="1"/>
  <c r="BG51" i="1"/>
  <c r="BH51" i="1"/>
  <c r="BI51" i="1"/>
  <c r="BJ51" i="1"/>
  <c r="BJ45" i="1" s="1"/>
  <c r="BK51" i="1"/>
  <c r="BL51" i="1"/>
  <c r="BM51" i="1"/>
  <c r="BN51" i="1"/>
  <c r="BN45" i="1" s="1"/>
  <c r="BO51" i="1"/>
  <c r="BP51" i="1"/>
  <c r="BQ51" i="1"/>
  <c r="BR51" i="1"/>
  <c r="BR45" i="1" s="1"/>
  <c r="BS51" i="1"/>
  <c r="BT51" i="1"/>
  <c r="BU51" i="1"/>
  <c r="BV51" i="1"/>
  <c r="BV45" i="1" s="1"/>
  <c r="BW51" i="1"/>
  <c r="BX51" i="1"/>
  <c r="BY51" i="1"/>
  <c r="BZ51" i="1"/>
  <c r="BZ45" i="1" s="1"/>
  <c r="CA51" i="1"/>
  <c r="AO85" i="1"/>
  <c r="AO84" i="1" s="1"/>
  <c r="AS85" i="1"/>
  <c r="AS84" i="1" s="1"/>
  <c r="AW85" i="1"/>
  <c r="AW84" i="1" s="1"/>
  <c r="BA85" i="1"/>
  <c r="BA84" i="1" s="1"/>
  <c r="BE85" i="1"/>
  <c r="BE84" i="1" s="1"/>
  <c r="BI85" i="1"/>
  <c r="BI84" i="1" s="1"/>
  <c r="BM85" i="1"/>
  <c r="BM84" i="1" s="1"/>
  <c r="BQ85" i="1"/>
  <c r="BQ84" i="1" s="1"/>
  <c r="BU85" i="1"/>
  <c r="BU84" i="1" s="1"/>
  <c r="BY85" i="1"/>
  <c r="BY84" i="1" s="1"/>
  <c r="AM86" i="1"/>
  <c r="AM85" i="1" s="1"/>
  <c r="AM84" i="1" s="1"/>
  <c r="AN86" i="1"/>
  <c r="AN85" i="1" s="1"/>
  <c r="AN84" i="1" s="1"/>
  <c r="AO86" i="1"/>
  <c r="AP86" i="1"/>
  <c r="AP85" i="1" s="1"/>
  <c r="AP84" i="1" s="1"/>
  <c r="AQ86" i="1"/>
  <c r="AQ85" i="1" s="1"/>
  <c r="AQ84" i="1" s="1"/>
  <c r="AR86" i="1"/>
  <c r="AR85" i="1" s="1"/>
  <c r="AR84" i="1" s="1"/>
  <c r="AS86" i="1"/>
  <c r="AT86" i="1"/>
  <c r="AT85" i="1" s="1"/>
  <c r="AT84" i="1" s="1"/>
  <c r="AU86" i="1"/>
  <c r="AU85" i="1" s="1"/>
  <c r="AU84" i="1" s="1"/>
  <c r="AV86" i="1"/>
  <c r="AV85" i="1" s="1"/>
  <c r="AV84" i="1" s="1"/>
  <c r="AW86" i="1"/>
  <c r="AX86" i="1"/>
  <c r="AX85" i="1" s="1"/>
  <c r="AX84" i="1" s="1"/>
  <c r="AY86" i="1"/>
  <c r="AY85" i="1" s="1"/>
  <c r="AY84" i="1" s="1"/>
  <c r="AZ86" i="1"/>
  <c r="AZ85" i="1" s="1"/>
  <c r="AZ84" i="1" s="1"/>
  <c r="BA86" i="1"/>
  <c r="BB86" i="1"/>
  <c r="BB85" i="1" s="1"/>
  <c r="BB84" i="1" s="1"/>
  <c r="BC86" i="1"/>
  <c r="BC85" i="1" s="1"/>
  <c r="BC84" i="1" s="1"/>
  <c r="BD86" i="1"/>
  <c r="BD85" i="1" s="1"/>
  <c r="BD84" i="1" s="1"/>
  <c r="BE86" i="1"/>
  <c r="BF86" i="1"/>
  <c r="BF85" i="1" s="1"/>
  <c r="BF84" i="1" s="1"/>
  <c r="BG86" i="1"/>
  <c r="BG85" i="1" s="1"/>
  <c r="BG84" i="1" s="1"/>
  <c r="BH86" i="1"/>
  <c r="BH85" i="1" s="1"/>
  <c r="BH84" i="1" s="1"/>
  <c r="BI86" i="1"/>
  <c r="BJ86" i="1"/>
  <c r="BJ85" i="1" s="1"/>
  <c r="BJ84" i="1" s="1"/>
  <c r="BK86" i="1"/>
  <c r="BK85" i="1" s="1"/>
  <c r="BK84" i="1" s="1"/>
  <c r="BL86" i="1"/>
  <c r="BL85" i="1" s="1"/>
  <c r="BL84" i="1" s="1"/>
  <c r="BM86" i="1"/>
  <c r="BN86" i="1"/>
  <c r="BN85" i="1" s="1"/>
  <c r="BN84" i="1" s="1"/>
  <c r="BO86" i="1"/>
  <c r="BO85" i="1" s="1"/>
  <c r="BO84" i="1" s="1"/>
  <c r="BP86" i="1"/>
  <c r="BP85" i="1" s="1"/>
  <c r="BP84" i="1" s="1"/>
  <c r="BQ86" i="1"/>
  <c r="BR86" i="1"/>
  <c r="BR85" i="1" s="1"/>
  <c r="BR84" i="1" s="1"/>
  <c r="BS86" i="1"/>
  <c r="BS85" i="1" s="1"/>
  <c r="BS84" i="1" s="1"/>
  <c r="BT86" i="1"/>
  <c r="BT85" i="1" s="1"/>
  <c r="BT84" i="1" s="1"/>
  <c r="BU86" i="1"/>
  <c r="BV86" i="1"/>
  <c r="BV85" i="1" s="1"/>
  <c r="BV84" i="1" s="1"/>
  <c r="BW86" i="1"/>
  <c r="BW85" i="1" s="1"/>
  <c r="BW84" i="1" s="1"/>
  <c r="BX86" i="1"/>
  <c r="BX85" i="1" s="1"/>
  <c r="BX84" i="1" s="1"/>
  <c r="BY86" i="1"/>
  <c r="BZ86" i="1"/>
  <c r="BZ85" i="1" s="1"/>
  <c r="BZ84" i="1" s="1"/>
  <c r="AM82" i="1"/>
  <c r="AN82" i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BX82" i="1"/>
  <c r="BY82" i="1"/>
  <c r="BZ82" i="1"/>
  <c r="CA82" i="1"/>
  <c r="AM80" i="1"/>
  <c r="AN80" i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BH80" i="1"/>
  <c r="BI80" i="1"/>
  <c r="BJ80" i="1"/>
  <c r="BK80" i="1"/>
  <c r="BL80" i="1"/>
  <c r="BM80" i="1"/>
  <c r="BN80" i="1"/>
  <c r="BO80" i="1"/>
  <c r="BP80" i="1"/>
  <c r="BQ80" i="1"/>
  <c r="BR80" i="1"/>
  <c r="BS80" i="1"/>
  <c r="BT80" i="1"/>
  <c r="BU80" i="1"/>
  <c r="BV80" i="1"/>
  <c r="BW80" i="1"/>
  <c r="BX80" i="1"/>
  <c r="BY80" i="1"/>
  <c r="BZ80" i="1"/>
  <c r="CA80" i="1"/>
  <c r="AM79" i="1"/>
  <c r="AN79" i="1"/>
  <c r="AN78" i="1" s="1"/>
  <c r="AN77" i="1" s="1"/>
  <c r="AN76" i="1" s="1"/>
  <c r="AO79" i="1"/>
  <c r="AO78" i="1" s="1"/>
  <c r="AO77" i="1" s="1"/>
  <c r="AO76" i="1" s="1"/>
  <c r="AQ79" i="1"/>
  <c r="AR79" i="1"/>
  <c r="AS79" i="1"/>
  <c r="AS78" i="1" s="1"/>
  <c r="AS77" i="1" s="1"/>
  <c r="AS76" i="1" s="1"/>
  <c r="AU79" i="1"/>
  <c r="AV79" i="1"/>
  <c r="AW79" i="1"/>
  <c r="AY79" i="1"/>
  <c r="AY78" i="1" s="1"/>
  <c r="AY77" i="1" s="1"/>
  <c r="AY76" i="1" s="1"/>
  <c r="AZ79" i="1"/>
  <c r="BA79" i="1"/>
  <c r="BA78" i="1" s="1"/>
  <c r="BA77" i="1" s="1"/>
  <c r="BA76" i="1" s="1"/>
  <c r="BC79" i="1"/>
  <c r="BD79" i="1"/>
  <c r="BE79" i="1"/>
  <c r="BE78" i="1" s="1"/>
  <c r="BE77" i="1" s="1"/>
  <c r="BE76" i="1" s="1"/>
  <c r="BG79" i="1"/>
  <c r="BH79" i="1"/>
  <c r="BI79" i="1"/>
  <c r="BI78" i="1" s="1"/>
  <c r="BI77" i="1" s="1"/>
  <c r="BI76" i="1" s="1"/>
  <c r="BK79" i="1"/>
  <c r="BL79" i="1"/>
  <c r="BM79" i="1"/>
  <c r="BM78" i="1" s="1"/>
  <c r="BM77" i="1" s="1"/>
  <c r="BM76" i="1" s="1"/>
  <c r="BO79" i="1"/>
  <c r="BO78" i="1" s="1"/>
  <c r="BO77" i="1" s="1"/>
  <c r="BO76" i="1" s="1"/>
  <c r="BP79" i="1"/>
  <c r="BQ79" i="1"/>
  <c r="BQ78" i="1" s="1"/>
  <c r="BQ77" i="1" s="1"/>
  <c r="BQ76" i="1" s="1"/>
  <c r="BS79" i="1"/>
  <c r="BT79" i="1"/>
  <c r="BU79" i="1"/>
  <c r="BU78" i="1" s="1"/>
  <c r="BU77" i="1" s="1"/>
  <c r="BU76" i="1" s="1"/>
  <c r="BW79" i="1"/>
  <c r="BX79" i="1"/>
  <c r="BY79" i="1"/>
  <c r="BY78" i="1" s="1"/>
  <c r="BY77" i="1" s="1"/>
  <c r="BY76" i="1" s="1"/>
  <c r="CA79" i="1"/>
  <c r="AM69" i="1"/>
  <c r="AN69" i="1"/>
  <c r="AO69" i="1"/>
  <c r="AP69" i="1"/>
  <c r="AP68" i="1" s="1"/>
  <c r="AP67" i="1" s="1"/>
  <c r="AQ69" i="1"/>
  <c r="AR69" i="1"/>
  <c r="AS69" i="1"/>
  <c r="AT69" i="1"/>
  <c r="AT68" i="1" s="1"/>
  <c r="AT67" i="1" s="1"/>
  <c r="AU69" i="1"/>
  <c r="AV69" i="1"/>
  <c r="AW69" i="1"/>
  <c r="AX69" i="1"/>
  <c r="AX68" i="1" s="1"/>
  <c r="AX67" i="1" s="1"/>
  <c r="AY69" i="1"/>
  <c r="AZ69" i="1"/>
  <c r="BA69" i="1"/>
  <c r="BB69" i="1"/>
  <c r="BB68" i="1" s="1"/>
  <c r="BB67" i="1" s="1"/>
  <c r="BC69" i="1"/>
  <c r="BD69" i="1"/>
  <c r="BE69" i="1"/>
  <c r="BF69" i="1"/>
  <c r="BF68" i="1" s="1"/>
  <c r="BF67" i="1" s="1"/>
  <c r="BG69" i="1"/>
  <c r="BH69" i="1"/>
  <c r="BI69" i="1"/>
  <c r="BJ69" i="1"/>
  <c r="BJ68" i="1" s="1"/>
  <c r="BJ67" i="1" s="1"/>
  <c r="BJ66" i="1" s="1"/>
  <c r="BK69" i="1"/>
  <c r="BL69" i="1"/>
  <c r="BM69" i="1"/>
  <c r="BN69" i="1"/>
  <c r="BN68" i="1" s="1"/>
  <c r="BN67" i="1" s="1"/>
  <c r="BN66" i="1" s="1"/>
  <c r="BO69" i="1"/>
  <c r="BP69" i="1"/>
  <c r="BQ69" i="1"/>
  <c r="BR69" i="1"/>
  <c r="BR68" i="1" s="1"/>
  <c r="BR67" i="1" s="1"/>
  <c r="BR66" i="1" s="1"/>
  <c r="BS69" i="1"/>
  <c r="BT69" i="1"/>
  <c r="BU69" i="1"/>
  <c r="BV69" i="1"/>
  <c r="BV68" i="1" s="1"/>
  <c r="BV67" i="1" s="1"/>
  <c r="BV66" i="1" s="1"/>
  <c r="BW69" i="1"/>
  <c r="BX69" i="1"/>
  <c r="BY69" i="1"/>
  <c r="BZ69" i="1"/>
  <c r="BZ68" i="1" s="1"/>
  <c r="BZ67" i="1" s="1"/>
  <c r="BZ66" i="1" s="1"/>
  <c r="CA69" i="1"/>
  <c r="AM68" i="1"/>
  <c r="AN68" i="1"/>
  <c r="AO68" i="1"/>
  <c r="AO67" i="1" s="1"/>
  <c r="AO66" i="1" s="1"/>
  <c r="AO60" i="1" s="1"/>
  <c r="AQ68" i="1"/>
  <c r="AR68" i="1"/>
  <c r="AS68" i="1"/>
  <c r="AS67" i="1" s="1"/>
  <c r="AS66" i="1" s="1"/>
  <c r="AS60" i="1" s="1"/>
  <c r="AU68" i="1"/>
  <c r="AV68" i="1"/>
  <c r="AW68" i="1"/>
  <c r="AW67" i="1" s="1"/>
  <c r="AY68" i="1"/>
  <c r="AZ68" i="1"/>
  <c r="BA68" i="1"/>
  <c r="BA67" i="1" s="1"/>
  <c r="BC68" i="1"/>
  <c r="BD68" i="1"/>
  <c r="BE68" i="1"/>
  <c r="BE67" i="1" s="1"/>
  <c r="BG68" i="1"/>
  <c r="BH68" i="1"/>
  <c r="BI68" i="1"/>
  <c r="BI67" i="1" s="1"/>
  <c r="BI66" i="1" s="1"/>
  <c r="BI60" i="1" s="1"/>
  <c r="BK68" i="1"/>
  <c r="BL68" i="1"/>
  <c r="BM68" i="1"/>
  <c r="BM67" i="1" s="1"/>
  <c r="BM66" i="1" s="1"/>
  <c r="BO68" i="1"/>
  <c r="BP68" i="1"/>
  <c r="BQ68" i="1"/>
  <c r="BQ67" i="1" s="1"/>
  <c r="BQ66" i="1" s="1"/>
  <c r="BS68" i="1"/>
  <c r="BT68" i="1"/>
  <c r="BU68" i="1"/>
  <c r="BU67" i="1" s="1"/>
  <c r="BU66" i="1" s="1"/>
  <c r="BW68" i="1"/>
  <c r="BX68" i="1"/>
  <c r="BY68" i="1"/>
  <c r="BY67" i="1" s="1"/>
  <c r="BY66" i="1" s="1"/>
  <c r="CA68" i="1"/>
  <c r="BP66" i="1"/>
  <c r="BP60" i="1" s="1"/>
  <c r="AM67" i="1"/>
  <c r="AM66" i="1" s="1"/>
  <c r="AM60" i="1" s="1"/>
  <c r="AN67" i="1"/>
  <c r="AN66" i="1" s="1"/>
  <c r="AN60" i="1" s="1"/>
  <c r="AQ67" i="1"/>
  <c r="AQ66" i="1" s="1"/>
  <c r="AQ60" i="1" s="1"/>
  <c r="AR67" i="1"/>
  <c r="AU67" i="1"/>
  <c r="AV67" i="1"/>
  <c r="AV66" i="1" s="1"/>
  <c r="AV60" i="1" s="1"/>
  <c r="AY67" i="1"/>
  <c r="AY66" i="1" s="1"/>
  <c r="AY60" i="1" s="1"/>
  <c r="AZ67" i="1"/>
  <c r="BC67" i="1"/>
  <c r="BD67" i="1"/>
  <c r="BD66" i="1" s="1"/>
  <c r="BD60" i="1" s="1"/>
  <c r="BG67" i="1"/>
  <c r="BG66" i="1" s="1"/>
  <c r="BG60" i="1" s="1"/>
  <c r="BH67" i="1"/>
  <c r="BK67" i="1"/>
  <c r="BK66" i="1" s="1"/>
  <c r="BK60" i="1" s="1"/>
  <c r="BL67" i="1"/>
  <c r="BL66" i="1" s="1"/>
  <c r="BL60" i="1" s="1"/>
  <c r="BO67" i="1"/>
  <c r="BO66" i="1" s="1"/>
  <c r="BO60" i="1" s="1"/>
  <c r="BP67" i="1"/>
  <c r="BS67" i="1"/>
  <c r="BS66" i="1" s="1"/>
  <c r="BS60" i="1" s="1"/>
  <c r="BT67" i="1"/>
  <c r="BT66" i="1" s="1"/>
  <c r="BT60" i="1" s="1"/>
  <c r="BW67" i="1"/>
  <c r="BW66" i="1" s="1"/>
  <c r="BW60" i="1" s="1"/>
  <c r="BX67" i="1"/>
  <c r="BX66" i="1" s="1"/>
  <c r="BX60" i="1" s="1"/>
  <c r="CA67" i="1"/>
  <c r="CA66" i="1" s="1"/>
  <c r="CA60" i="1" s="1"/>
  <c r="AL60" i="1"/>
  <c r="BI73" i="1"/>
  <c r="AW78" i="1"/>
  <c r="AW77" i="1" s="1"/>
  <c r="AW76" i="1" s="1"/>
  <c r="BT78" i="1"/>
  <c r="BT77" i="1" s="1"/>
  <c r="BT76" i="1" s="1"/>
  <c r="AM78" i="1"/>
  <c r="AQ78" i="1"/>
  <c r="AQ77" i="1" s="1"/>
  <c r="AQ76" i="1" s="1"/>
  <c r="AR78" i="1"/>
  <c r="AR77" i="1" s="1"/>
  <c r="AR76" i="1" s="1"/>
  <c r="AU78" i="1"/>
  <c r="AU77" i="1" s="1"/>
  <c r="AU76" i="1" s="1"/>
  <c r="AV78" i="1"/>
  <c r="AV77" i="1" s="1"/>
  <c r="AV76" i="1" s="1"/>
  <c r="AZ78" i="1"/>
  <c r="BC78" i="1"/>
  <c r="BC77" i="1" s="1"/>
  <c r="BC76" i="1" s="1"/>
  <c r="BD78" i="1"/>
  <c r="BD77" i="1" s="1"/>
  <c r="BD76" i="1" s="1"/>
  <c r="BG78" i="1"/>
  <c r="BG77" i="1" s="1"/>
  <c r="BG76" i="1" s="1"/>
  <c r="BH78" i="1"/>
  <c r="BK78" i="1"/>
  <c r="BK77" i="1" s="1"/>
  <c r="BK76" i="1" s="1"/>
  <c r="BL78" i="1"/>
  <c r="BL77" i="1" s="1"/>
  <c r="BL76" i="1" s="1"/>
  <c r="BP78" i="1"/>
  <c r="BS78" i="1"/>
  <c r="BS77" i="1" s="1"/>
  <c r="BS76" i="1" s="1"/>
  <c r="BW78" i="1"/>
  <c r="BW77" i="1" s="1"/>
  <c r="BW76" i="1" s="1"/>
  <c r="BX78" i="1"/>
  <c r="BX77" i="1" s="1"/>
  <c r="BX76" i="1" s="1"/>
  <c r="CA78" i="1"/>
  <c r="CA77" i="1" s="1"/>
  <c r="CA76" i="1" s="1"/>
  <c r="AM77" i="1"/>
  <c r="AM76" i="1" s="1"/>
  <c r="AZ77" i="1"/>
  <c r="AZ76" i="1" s="1"/>
  <c r="BH77" i="1"/>
  <c r="BH76" i="1" s="1"/>
  <c r="BP77" i="1"/>
  <c r="BP76" i="1" s="1"/>
  <c r="AM74" i="1"/>
  <c r="AN74" i="1"/>
  <c r="AO74" i="1"/>
  <c r="AP74" i="1"/>
  <c r="AP73" i="1" s="1"/>
  <c r="AQ74" i="1"/>
  <c r="AR74" i="1"/>
  <c r="AS74" i="1"/>
  <c r="AT74" i="1"/>
  <c r="AT73" i="1" s="1"/>
  <c r="AU74" i="1"/>
  <c r="AV74" i="1"/>
  <c r="AW74" i="1"/>
  <c r="AX74" i="1"/>
  <c r="AX73" i="1" s="1"/>
  <c r="AY74" i="1"/>
  <c r="AZ74" i="1"/>
  <c r="BA74" i="1"/>
  <c r="BB74" i="1"/>
  <c r="BB73" i="1" s="1"/>
  <c r="BC74" i="1"/>
  <c r="BD74" i="1"/>
  <c r="BE74" i="1"/>
  <c r="BF74" i="1"/>
  <c r="BF73" i="1" s="1"/>
  <c r="BG74" i="1"/>
  <c r="BH74" i="1"/>
  <c r="BI74" i="1"/>
  <c r="BJ74" i="1"/>
  <c r="BJ73" i="1" s="1"/>
  <c r="BK74" i="1"/>
  <c r="BL74" i="1"/>
  <c r="BM74" i="1"/>
  <c r="BN74" i="1"/>
  <c r="BN73" i="1" s="1"/>
  <c r="BO74" i="1"/>
  <c r="BP74" i="1"/>
  <c r="BQ74" i="1"/>
  <c r="BR74" i="1"/>
  <c r="BR73" i="1" s="1"/>
  <c r="BS74" i="1"/>
  <c r="BT74" i="1"/>
  <c r="BU74" i="1"/>
  <c r="BV74" i="1"/>
  <c r="BV73" i="1" s="1"/>
  <c r="BW74" i="1"/>
  <c r="BX74" i="1"/>
  <c r="BY74" i="1"/>
  <c r="BZ74" i="1"/>
  <c r="BZ73" i="1" s="1"/>
  <c r="CA74" i="1"/>
  <c r="AM73" i="1"/>
  <c r="AN73" i="1"/>
  <c r="AO73" i="1"/>
  <c r="AQ73" i="1"/>
  <c r="AR73" i="1"/>
  <c r="AS73" i="1"/>
  <c r="AU73" i="1"/>
  <c r="AV73" i="1"/>
  <c r="AW73" i="1"/>
  <c r="AY73" i="1"/>
  <c r="AZ73" i="1"/>
  <c r="BA73" i="1"/>
  <c r="BC73" i="1"/>
  <c r="BD73" i="1"/>
  <c r="BE73" i="1"/>
  <c r="BG73" i="1"/>
  <c r="BH73" i="1"/>
  <c r="BK73" i="1"/>
  <c r="BL73" i="1"/>
  <c r="BM73" i="1"/>
  <c r="BO73" i="1"/>
  <c r="BP73" i="1"/>
  <c r="BQ73" i="1"/>
  <c r="BS73" i="1"/>
  <c r="BT73" i="1"/>
  <c r="BU73" i="1"/>
  <c r="BW73" i="1"/>
  <c r="BX73" i="1"/>
  <c r="BY73" i="1"/>
  <c r="CA73" i="1"/>
  <c r="AM71" i="1"/>
  <c r="AN71" i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BH71" i="1"/>
  <c r="BI71" i="1"/>
  <c r="BJ71" i="1"/>
  <c r="BK71" i="1"/>
  <c r="BL71" i="1"/>
  <c r="BM71" i="1"/>
  <c r="BN71" i="1"/>
  <c r="BO71" i="1"/>
  <c r="BP71" i="1"/>
  <c r="BQ71" i="1"/>
  <c r="BR71" i="1"/>
  <c r="BS71" i="1"/>
  <c r="BT71" i="1"/>
  <c r="BU71" i="1"/>
  <c r="BV71" i="1"/>
  <c r="BW71" i="1"/>
  <c r="BX71" i="1"/>
  <c r="BY71" i="1"/>
  <c r="BZ71" i="1"/>
  <c r="CA71" i="1"/>
  <c r="AR66" i="1"/>
  <c r="AR60" i="1" s="1"/>
  <c r="AU66" i="1"/>
  <c r="AU60" i="1" s="1"/>
  <c r="AZ66" i="1"/>
  <c r="BC66" i="1"/>
  <c r="BC60" i="1" s="1"/>
  <c r="BH66" i="1"/>
  <c r="AM45" i="1"/>
  <c r="AN45" i="1"/>
  <c r="AO45" i="1"/>
  <c r="AQ45" i="1"/>
  <c r="AR45" i="1"/>
  <c r="AS45" i="1"/>
  <c r="AU45" i="1"/>
  <c r="AV45" i="1"/>
  <c r="AW45" i="1"/>
  <c r="AY45" i="1"/>
  <c r="AZ45" i="1"/>
  <c r="BA45" i="1"/>
  <c r="BC45" i="1"/>
  <c r="BD45" i="1"/>
  <c r="BE45" i="1"/>
  <c r="BG45" i="1"/>
  <c r="BH45" i="1"/>
  <c r="BI45" i="1"/>
  <c r="BK45" i="1"/>
  <c r="BL45" i="1"/>
  <c r="BM45" i="1"/>
  <c r="BO45" i="1"/>
  <c r="BP45" i="1"/>
  <c r="BQ45" i="1"/>
  <c r="BS45" i="1"/>
  <c r="BT45" i="1"/>
  <c r="BU45" i="1"/>
  <c r="BW45" i="1"/>
  <c r="BX45" i="1"/>
  <c r="BY45" i="1"/>
  <c r="CA45" i="1"/>
  <c r="AZ60" i="1"/>
  <c r="BH60" i="1"/>
  <c r="AX126" i="1"/>
  <c r="BB126" i="1"/>
  <c r="BN126" i="1"/>
  <c r="BR126" i="1"/>
  <c r="AO127" i="1"/>
  <c r="AO126" i="1" s="1"/>
  <c r="AS127" i="1"/>
  <c r="AS126" i="1" s="1"/>
  <c r="BE127" i="1"/>
  <c r="BE126" i="1" s="1"/>
  <c r="BI127" i="1"/>
  <c r="BI126" i="1" s="1"/>
  <c r="BU127" i="1"/>
  <c r="BU126" i="1" s="1"/>
  <c r="BY127" i="1"/>
  <c r="BY126" i="1" s="1"/>
  <c r="AN128" i="1"/>
  <c r="AN127" i="1" s="1"/>
  <c r="AN126" i="1" s="1"/>
  <c r="AR128" i="1"/>
  <c r="AR127" i="1" s="1"/>
  <c r="AR126" i="1" s="1"/>
  <c r="AV128" i="1"/>
  <c r="AV127" i="1" s="1"/>
  <c r="AV126" i="1" s="1"/>
  <c r="AY128" i="1"/>
  <c r="AY127" i="1" s="1"/>
  <c r="AY126" i="1" s="1"/>
  <c r="AZ128" i="1"/>
  <c r="AZ127" i="1" s="1"/>
  <c r="AZ126" i="1" s="1"/>
  <c r="BD128" i="1"/>
  <c r="BD127" i="1" s="1"/>
  <c r="BD126" i="1" s="1"/>
  <c r="BG128" i="1"/>
  <c r="BG127" i="1" s="1"/>
  <c r="BG126" i="1" s="1"/>
  <c r="BH128" i="1"/>
  <c r="BH127" i="1" s="1"/>
  <c r="BH126" i="1" s="1"/>
  <c r="BL128" i="1"/>
  <c r="BL127" i="1" s="1"/>
  <c r="BL126" i="1" s="1"/>
  <c r="BO128" i="1"/>
  <c r="BO127" i="1" s="1"/>
  <c r="BO126" i="1" s="1"/>
  <c r="BP128" i="1"/>
  <c r="BP127" i="1" s="1"/>
  <c r="BP126" i="1" s="1"/>
  <c r="BT128" i="1"/>
  <c r="BT127" i="1" s="1"/>
  <c r="BT126" i="1" s="1"/>
  <c r="BW128" i="1"/>
  <c r="BW127" i="1" s="1"/>
  <c r="BW126" i="1" s="1"/>
  <c r="BX128" i="1"/>
  <c r="BX127" i="1" s="1"/>
  <c r="BX126" i="1" s="1"/>
  <c r="AM129" i="1"/>
  <c r="AM128" i="1" s="1"/>
  <c r="AM127" i="1" s="1"/>
  <c r="AM126" i="1" s="1"/>
  <c r="AN129" i="1"/>
  <c r="AO129" i="1"/>
  <c r="AO128" i="1" s="1"/>
  <c r="AP129" i="1"/>
  <c r="AP128" i="1" s="1"/>
  <c r="AP127" i="1" s="1"/>
  <c r="AP126" i="1" s="1"/>
  <c r="AQ129" i="1"/>
  <c r="AQ128" i="1" s="1"/>
  <c r="AQ127" i="1" s="1"/>
  <c r="AQ126" i="1" s="1"/>
  <c r="AR129" i="1"/>
  <c r="AS129" i="1"/>
  <c r="AS128" i="1" s="1"/>
  <c r="AT129" i="1"/>
  <c r="AT128" i="1" s="1"/>
  <c r="AT127" i="1" s="1"/>
  <c r="AT126" i="1" s="1"/>
  <c r="AU129" i="1"/>
  <c r="AU128" i="1" s="1"/>
  <c r="AU127" i="1" s="1"/>
  <c r="AU126" i="1" s="1"/>
  <c r="AV129" i="1"/>
  <c r="AW129" i="1"/>
  <c r="AW128" i="1" s="1"/>
  <c r="AW127" i="1" s="1"/>
  <c r="AW126" i="1" s="1"/>
  <c r="AX129" i="1"/>
  <c r="AX128" i="1" s="1"/>
  <c r="AX127" i="1" s="1"/>
  <c r="AY129" i="1"/>
  <c r="AZ129" i="1"/>
  <c r="BA129" i="1"/>
  <c r="BA128" i="1" s="1"/>
  <c r="BA127" i="1" s="1"/>
  <c r="BA126" i="1" s="1"/>
  <c r="BB129" i="1"/>
  <c r="BB128" i="1" s="1"/>
  <c r="BB127" i="1" s="1"/>
  <c r="BC129" i="1"/>
  <c r="BC128" i="1" s="1"/>
  <c r="BC127" i="1" s="1"/>
  <c r="BC126" i="1" s="1"/>
  <c r="BD129" i="1"/>
  <c r="BE129" i="1"/>
  <c r="BE128" i="1" s="1"/>
  <c r="BF129" i="1"/>
  <c r="BF128" i="1" s="1"/>
  <c r="BF127" i="1" s="1"/>
  <c r="BF126" i="1" s="1"/>
  <c r="BG129" i="1"/>
  <c r="BH129" i="1"/>
  <c r="BI129" i="1"/>
  <c r="BI128" i="1" s="1"/>
  <c r="BJ129" i="1"/>
  <c r="BJ128" i="1" s="1"/>
  <c r="BJ127" i="1" s="1"/>
  <c r="BJ126" i="1" s="1"/>
  <c r="BK129" i="1"/>
  <c r="BK128" i="1" s="1"/>
  <c r="BK127" i="1" s="1"/>
  <c r="BK126" i="1" s="1"/>
  <c r="BL129" i="1"/>
  <c r="BM129" i="1"/>
  <c r="BM128" i="1" s="1"/>
  <c r="BM127" i="1" s="1"/>
  <c r="BM126" i="1" s="1"/>
  <c r="BN129" i="1"/>
  <c r="BN128" i="1" s="1"/>
  <c r="BN127" i="1" s="1"/>
  <c r="BO129" i="1"/>
  <c r="BP129" i="1"/>
  <c r="BQ129" i="1"/>
  <c r="BQ128" i="1" s="1"/>
  <c r="BQ127" i="1" s="1"/>
  <c r="BQ126" i="1" s="1"/>
  <c r="BR129" i="1"/>
  <c r="BR128" i="1" s="1"/>
  <c r="BR127" i="1" s="1"/>
  <c r="BS129" i="1"/>
  <c r="BS128" i="1" s="1"/>
  <c r="BS127" i="1" s="1"/>
  <c r="BS126" i="1" s="1"/>
  <c r="BT129" i="1"/>
  <c r="BU129" i="1"/>
  <c r="BU128" i="1" s="1"/>
  <c r="BV129" i="1"/>
  <c r="BV128" i="1" s="1"/>
  <c r="BV127" i="1" s="1"/>
  <c r="BV126" i="1" s="1"/>
  <c r="BW129" i="1"/>
  <c r="BX129" i="1"/>
  <c r="BY129" i="1"/>
  <c r="BY128" i="1" s="1"/>
  <c r="BZ129" i="1"/>
  <c r="BZ128" i="1" s="1"/>
  <c r="BZ127" i="1" s="1"/>
  <c r="BZ126" i="1" s="1"/>
  <c r="CA129" i="1"/>
  <c r="CA128" i="1" s="1"/>
  <c r="CA127" i="1" s="1"/>
  <c r="CA126" i="1" s="1"/>
  <c r="AL113" i="1"/>
  <c r="AM105" i="1"/>
  <c r="AN105" i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BH105" i="1"/>
  <c r="BI105" i="1"/>
  <c r="BJ105" i="1"/>
  <c r="BK105" i="1"/>
  <c r="BL105" i="1"/>
  <c r="BM105" i="1"/>
  <c r="BN105" i="1"/>
  <c r="BO105" i="1"/>
  <c r="BP105" i="1"/>
  <c r="BQ105" i="1"/>
  <c r="BR105" i="1"/>
  <c r="BS105" i="1"/>
  <c r="BT105" i="1"/>
  <c r="BU105" i="1"/>
  <c r="BV105" i="1"/>
  <c r="BW105" i="1"/>
  <c r="BX105" i="1"/>
  <c r="BY105" i="1"/>
  <c r="BZ105" i="1"/>
  <c r="CA105" i="1"/>
  <c r="AM106" i="1"/>
  <c r="AN106" i="1"/>
  <c r="AO106" i="1"/>
  <c r="AP106" i="1"/>
  <c r="AQ106" i="1"/>
  <c r="AR106" i="1"/>
  <c r="AS106" i="1"/>
  <c r="AT106" i="1"/>
  <c r="AU106" i="1"/>
  <c r="AV106" i="1"/>
  <c r="AW106" i="1"/>
  <c r="AX106" i="1"/>
  <c r="AY106" i="1"/>
  <c r="AZ106" i="1"/>
  <c r="BA106" i="1"/>
  <c r="BB106" i="1"/>
  <c r="BC106" i="1"/>
  <c r="BD106" i="1"/>
  <c r="BE106" i="1"/>
  <c r="BF106" i="1"/>
  <c r="BG106" i="1"/>
  <c r="BH106" i="1"/>
  <c r="BI106" i="1"/>
  <c r="BJ106" i="1"/>
  <c r="BK106" i="1"/>
  <c r="BL106" i="1"/>
  <c r="BM106" i="1"/>
  <c r="BN106" i="1"/>
  <c r="BO106" i="1"/>
  <c r="BP106" i="1"/>
  <c r="BQ106" i="1"/>
  <c r="BR106" i="1"/>
  <c r="BS106" i="1"/>
  <c r="BT106" i="1"/>
  <c r="BU106" i="1"/>
  <c r="BV106" i="1"/>
  <c r="BW106" i="1"/>
  <c r="BX106" i="1"/>
  <c r="BY106" i="1"/>
  <c r="BZ106" i="1"/>
  <c r="CA106" i="1"/>
  <c r="AM107" i="1"/>
  <c r="AN107" i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BG107" i="1"/>
  <c r="BH107" i="1"/>
  <c r="BI107" i="1"/>
  <c r="BJ107" i="1"/>
  <c r="BK107" i="1"/>
  <c r="BL107" i="1"/>
  <c r="BM107" i="1"/>
  <c r="BN107" i="1"/>
  <c r="BO107" i="1"/>
  <c r="BP107" i="1"/>
  <c r="BQ107" i="1"/>
  <c r="BR107" i="1"/>
  <c r="BS107" i="1"/>
  <c r="BT107" i="1"/>
  <c r="BU107" i="1"/>
  <c r="BV107" i="1"/>
  <c r="BW107" i="1"/>
  <c r="BX107" i="1"/>
  <c r="BY107" i="1"/>
  <c r="BZ107" i="1"/>
  <c r="CA107" i="1"/>
  <c r="AM108" i="1"/>
  <c r="AN108" i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BX108" i="1"/>
  <c r="BY108" i="1"/>
  <c r="BZ108" i="1"/>
  <c r="CA108" i="1"/>
  <c r="AM111" i="1"/>
  <c r="AN111" i="1"/>
  <c r="AO111" i="1"/>
  <c r="AP111" i="1"/>
  <c r="AP110" i="1" s="1"/>
  <c r="AQ111" i="1"/>
  <c r="AR111" i="1"/>
  <c r="AS111" i="1"/>
  <c r="AT111" i="1"/>
  <c r="AT110" i="1" s="1"/>
  <c r="AU111" i="1"/>
  <c r="AV111" i="1"/>
  <c r="AW111" i="1"/>
  <c r="AX111" i="1"/>
  <c r="AX110" i="1" s="1"/>
  <c r="AY111" i="1"/>
  <c r="AZ111" i="1"/>
  <c r="BA111" i="1"/>
  <c r="BB111" i="1"/>
  <c r="BB110" i="1" s="1"/>
  <c r="BC111" i="1"/>
  <c r="BD111" i="1"/>
  <c r="BE111" i="1"/>
  <c r="BF111" i="1"/>
  <c r="BF110" i="1" s="1"/>
  <c r="BG111" i="1"/>
  <c r="BH111" i="1"/>
  <c r="BI111" i="1"/>
  <c r="BJ111" i="1"/>
  <c r="BJ110" i="1" s="1"/>
  <c r="BK111" i="1"/>
  <c r="BL111" i="1"/>
  <c r="BM111" i="1"/>
  <c r="BN111" i="1"/>
  <c r="BN110" i="1" s="1"/>
  <c r="BO111" i="1"/>
  <c r="BP111" i="1"/>
  <c r="BQ111" i="1"/>
  <c r="BR111" i="1"/>
  <c r="BR110" i="1" s="1"/>
  <c r="BS111" i="1"/>
  <c r="BT111" i="1"/>
  <c r="BU111" i="1"/>
  <c r="BV111" i="1"/>
  <c r="BV110" i="1" s="1"/>
  <c r="BW111" i="1"/>
  <c r="BX111" i="1"/>
  <c r="BY111" i="1"/>
  <c r="BZ111" i="1"/>
  <c r="BZ110" i="1" s="1"/>
  <c r="CA111" i="1"/>
  <c r="AM110" i="1"/>
  <c r="AN110" i="1"/>
  <c r="AO110" i="1"/>
  <c r="AQ110" i="1"/>
  <c r="AR110" i="1"/>
  <c r="AS110" i="1"/>
  <c r="AU110" i="1"/>
  <c r="AV110" i="1"/>
  <c r="AW110" i="1"/>
  <c r="AY110" i="1"/>
  <c r="AZ110" i="1"/>
  <c r="BA110" i="1"/>
  <c r="BC110" i="1"/>
  <c r="BD110" i="1"/>
  <c r="BE110" i="1"/>
  <c r="BG110" i="1"/>
  <c r="BH110" i="1"/>
  <c r="BI110" i="1"/>
  <c r="BK110" i="1"/>
  <c r="BL110" i="1"/>
  <c r="BM110" i="1"/>
  <c r="BO110" i="1"/>
  <c r="BP110" i="1"/>
  <c r="BQ110" i="1"/>
  <c r="BS110" i="1"/>
  <c r="BT110" i="1"/>
  <c r="BU110" i="1"/>
  <c r="BW110" i="1"/>
  <c r="BX110" i="1"/>
  <c r="BY110" i="1"/>
  <c r="CA110" i="1"/>
  <c r="AM87" i="1"/>
  <c r="AN87" i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BH87" i="1"/>
  <c r="BI87" i="1"/>
  <c r="BJ87" i="1"/>
  <c r="BK87" i="1"/>
  <c r="BL87" i="1"/>
  <c r="BM87" i="1"/>
  <c r="BN87" i="1"/>
  <c r="BO87" i="1"/>
  <c r="BP87" i="1"/>
  <c r="BQ87" i="1"/>
  <c r="BR87" i="1"/>
  <c r="BS87" i="1"/>
  <c r="BT87" i="1"/>
  <c r="BU87" i="1"/>
  <c r="BV87" i="1"/>
  <c r="BW87" i="1"/>
  <c r="BX87" i="1"/>
  <c r="BY87" i="1"/>
  <c r="BZ87" i="1"/>
  <c r="CA87" i="1"/>
  <c r="CA86" i="1" s="1"/>
  <c r="CA85" i="1" s="1"/>
  <c r="CA84" i="1" s="1"/>
  <c r="CA17" i="1" s="1"/>
  <c r="BM164" i="1"/>
  <c r="BQ164" i="1"/>
  <c r="BU164" i="1"/>
  <c r="BY164" i="1"/>
  <c r="BJ165" i="1"/>
  <c r="BJ164" i="1" s="1"/>
  <c r="BK165" i="1"/>
  <c r="BK164" i="1" s="1"/>
  <c r="BL165" i="1"/>
  <c r="BL164" i="1" s="1"/>
  <c r="BM165" i="1"/>
  <c r="BN165" i="1"/>
  <c r="BN164" i="1" s="1"/>
  <c r="BO165" i="1"/>
  <c r="BO164" i="1" s="1"/>
  <c r="BP165" i="1"/>
  <c r="BP164" i="1" s="1"/>
  <c r="BQ165" i="1"/>
  <c r="BR165" i="1"/>
  <c r="BR164" i="1" s="1"/>
  <c r="BS165" i="1"/>
  <c r="BS164" i="1" s="1"/>
  <c r="BT165" i="1"/>
  <c r="BT164" i="1" s="1"/>
  <c r="BU165" i="1"/>
  <c r="BV165" i="1"/>
  <c r="BV164" i="1" s="1"/>
  <c r="BW165" i="1"/>
  <c r="BW164" i="1" s="1"/>
  <c r="BX165" i="1"/>
  <c r="BX164" i="1" s="1"/>
  <c r="BY165" i="1"/>
  <c r="BZ165" i="1"/>
  <c r="BZ164" i="1" s="1"/>
  <c r="CA165" i="1"/>
  <c r="CA164" i="1" s="1"/>
  <c r="AM165" i="1"/>
  <c r="AM164" i="1" s="1"/>
  <c r="AN165" i="1"/>
  <c r="AN164" i="1" s="1"/>
  <c r="AO165" i="1"/>
  <c r="AO164" i="1" s="1"/>
  <c r="AP165" i="1"/>
  <c r="AP164" i="1" s="1"/>
  <c r="AQ165" i="1"/>
  <c r="AQ164" i="1" s="1"/>
  <c r="AR165" i="1"/>
  <c r="AR164" i="1" s="1"/>
  <c r="AS165" i="1"/>
  <c r="AS164" i="1" s="1"/>
  <c r="AT165" i="1"/>
  <c r="AT164" i="1" s="1"/>
  <c r="AU165" i="1"/>
  <c r="AU164" i="1" s="1"/>
  <c r="AV165" i="1"/>
  <c r="AV164" i="1" s="1"/>
  <c r="AW165" i="1"/>
  <c r="AW164" i="1" s="1"/>
  <c r="AX165" i="1"/>
  <c r="AX164" i="1" s="1"/>
  <c r="AY165" i="1"/>
  <c r="AY164" i="1" s="1"/>
  <c r="AZ165" i="1"/>
  <c r="AZ164" i="1" s="1"/>
  <c r="BA165" i="1"/>
  <c r="BA164" i="1" s="1"/>
  <c r="BB165" i="1"/>
  <c r="BB164" i="1" s="1"/>
  <c r="BC165" i="1"/>
  <c r="BC164" i="1" s="1"/>
  <c r="BD165" i="1"/>
  <c r="BD164" i="1" s="1"/>
  <c r="BE165" i="1"/>
  <c r="BE164" i="1" s="1"/>
  <c r="BF165" i="1"/>
  <c r="BF164" i="1" s="1"/>
  <c r="BG165" i="1"/>
  <c r="BG164" i="1" s="1"/>
  <c r="BH165" i="1"/>
  <c r="BH164" i="1" s="1"/>
  <c r="BI165" i="1"/>
  <c r="BI164" i="1" s="1"/>
  <c r="AP155" i="1"/>
  <c r="AT155" i="1"/>
  <c r="AX155" i="1"/>
  <c r="BB155" i="1"/>
  <c r="BF155" i="1"/>
  <c r="BJ155" i="1"/>
  <c r="BN155" i="1"/>
  <c r="BR155" i="1"/>
  <c r="BV155" i="1"/>
  <c r="BZ155" i="1"/>
  <c r="AM156" i="1"/>
  <c r="AM155" i="1" s="1"/>
  <c r="AN156" i="1"/>
  <c r="AN155" i="1" s="1"/>
  <c r="AO156" i="1"/>
  <c r="AO155" i="1" s="1"/>
  <c r="AP156" i="1"/>
  <c r="AQ156" i="1"/>
  <c r="AQ155" i="1" s="1"/>
  <c r="AR156" i="1"/>
  <c r="AR155" i="1" s="1"/>
  <c r="AS156" i="1"/>
  <c r="AS155" i="1" s="1"/>
  <c r="AT156" i="1"/>
  <c r="AU156" i="1"/>
  <c r="AU155" i="1" s="1"/>
  <c r="AV156" i="1"/>
  <c r="AV155" i="1" s="1"/>
  <c r="AW156" i="1"/>
  <c r="AW155" i="1" s="1"/>
  <c r="AX156" i="1"/>
  <c r="AY156" i="1"/>
  <c r="AY155" i="1" s="1"/>
  <c r="AZ156" i="1"/>
  <c r="AZ155" i="1" s="1"/>
  <c r="BA156" i="1"/>
  <c r="BA155" i="1" s="1"/>
  <c r="BB156" i="1"/>
  <c r="BC156" i="1"/>
  <c r="BC155" i="1" s="1"/>
  <c r="BD156" i="1"/>
  <c r="BD155" i="1" s="1"/>
  <c r="BE156" i="1"/>
  <c r="BE155" i="1" s="1"/>
  <c r="BF156" i="1"/>
  <c r="BG156" i="1"/>
  <c r="BG155" i="1" s="1"/>
  <c r="BH156" i="1"/>
  <c r="BH155" i="1" s="1"/>
  <c r="BI156" i="1"/>
  <c r="BI155" i="1" s="1"/>
  <c r="BJ156" i="1"/>
  <c r="BK156" i="1"/>
  <c r="BK155" i="1" s="1"/>
  <c r="BL156" i="1"/>
  <c r="BL155" i="1" s="1"/>
  <c r="BM156" i="1"/>
  <c r="BM155" i="1" s="1"/>
  <c r="BN156" i="1"/>
  <c r="BO156" i="1"/>
  <c r="BO155" i="1" s="1"/>
  <c r="BP156" i="1"/>
  <c r="BP155" i="1" s="1"/>
  <c r="BQ156" i="1"/>
  <c r="BQ155" i="1" s="1"/>
  <c r="BR156" i="1"/>
  <c r="BS156" i="1"/>
  <c r="BS155" i="1" s="1"/>
  <c r="BT156" i="1"/>
  <c r="BT155" i="1" s="1"/>
  <c r="BU156" i="1"/>
  <c r="BU155" i="1" s="1"/>
  <c r="BV156" i="1"/>
  <c r="BW156" i="1"/>
  <c r="BW155" i="1" s="1"/>
  <c r="BX156" i="1"/>
  <c r="BX155" i="1" s="1"/>
  <c r="BY156" i="1"/>
  <c r="BY155" i="1" s="1"/>
  <c r="BZ156" i="1"/>
  <c r="CA156" i="1"/>
  <c r="CA155" i="1" s="1"/>
  <c r="AP102" i="1"/>
  <c r="AT102" i="1"/>
  <c r="AX102" i="1"/>
  <c r="BB102" i="1"/>
  <c r="BF102" i="1"/>
  <c r="BJ102" i="1"/>
  <c r="BN102" i="1"/>
  <c r="BR102" i="1"/>
  <c r="BV102" i="1"/>
  <c r="BZ102" i="1"/>
  <c r="AM103" i="1"/>
  <c r="AM102" i="1" s="1"/>
  <c r="AN103" i="1"/>
  <c r="AN102" i="1" s="1"/>
  <c r="AO103" i="1"/>
  <c r="AO102" i="1" s="1"/>
  <c r="AP103" i="1"/>
  <c r="AQ103" i="1"/>
  <c r="AQ102" i="1" s="1"/>
  <c r="AR103" i="1"/>
  <c r="AR102" i="1" s="1"/>
  <c r="AS103" i="1"/>
  <c r="AS102" i="1" s="1"/>
  <c r="AT103" i="1"/>
  <c r="AU103" i="1"/>
  <c r="AU102" i="1" s="1"/>
  <c r="AV103" i="1"/>
  <c r="AV102" i="1" s="1"/>
  <c r="AW103" i="1"/>
  <c r="AW102" i="1" s="1"/>
  <c r="AX103" i="1"/>
  <c r="AY103" i="1"/>
  <c r="AY102" i="1" s="1"/>
  <c r="AZ103" i="1"/>
  <c r="AZ102" i="1" s="1"/>
  <c r="BA103" i="1"/>
  <c r="BA102" i="1" s="1"/>
  <c r="BB103" i="1"/>
  <c r="BC103" i="1"/>
  <c r="BC102" i="1" s="1"/>
  <c r="BD103" i="1"/>
  <c r="BD102" i="1" s="1"/>
  <c r="BE103" i="1"/>
  <c r="BE102" i="1" s="1"/>
  <c r="BF103" i="1"/>
  <c r="BG103" i="1"/>
  <c r="BG102" i="1" s="1"/>
  <c r="BH103" i="1"/>
  <c r="BH102" i="1" s="1"/>
  <c r="BI103" i="1"/>
  <c r="BI102" i="1" s="1"/>
  <c r="BJ103" i="1"/>
  <c r="BK103" i="1"/>
  <c r="BK102" i="1" s="1"/>
  <c r="BL103" i="1"/>
  <c r="BL102" i="1" s="1"/>
  <c r="BM103" i="1"/>
  <c r="BM102" i="1" s="1"/>
  <c r="BN103" i="1"/>
  <c r="BO103" i="1"/>
  <c r="BO102" i="1" s="1"/>
  <c r="BP103" i="1"/>
  <c r="BP102" i="1" s="1"/>
  <c r="BQ103" i="1"/>
  <c r="BQ102" i="1" s="1"/>
  <c r="BR103" i="1"/>
  <c r="BS103" i="1"/>
  <c r="BS102" i="1" s="1"/>
  <c r="BT103" i="1"/>
  <c r="BT102" i="1" s="1"/>
  <c r="BU103" i="1"/>
  <c r="BU102" i="1" s="1"/>
  <c r="BV103" i="1"/>
  <c r="BW103" i="1"/>
  <c r="BW102" i="1" s="1"/>
  <c r="BX103" i="1"/>
  <c r="BX102" i="1" s="1"/>
  <c r="BY103" i="1"/>
  <c r="BY102" i="1" s="1"/>
  <c r="BZ103" i="1"/>
  <c r="CA103" i="1"/>
  <c r="CA102" i="1" s="1"/>
  <c r="AO91" i="1"/>
  <c r="AO90" i="1" s="1"/>
  <c r="AO89" i="1" s="1"/>
  <c r="AS91" i="1"/>
  <c r="AS90" i="1" s="1"/>
  <c r="AS89" i="1" s="1"/>
  <c r="AW91" i="1"/>
  <c r="AW90" i="1" s="1"/>
  <c r="AW89" i="1" s="1"/>
  <c r="BA91" i="1"/>
  <c r="BA90" i="1" s="1"/>
  <c r="BA89" i="1" s="1"/>
  <c r="BE91" i="1"/>
  <c r="BE90" i="1" s="1"/>
  <c r="BE89" i="1" s="1"/>
  <c r="BI91" i="1"/>
  <c r="BI90" i="1" s="1"/>
  <c r="BI89" i="1" s="1"/>
  <c r="BM91" i="1"/>
  <c r="BM90" i="1" s="1"/>
  <c r="BM89" i="1" s="1"/>
  <c r="BQ91" i="1"/>
  <c r="BQ90" i="1" s="1"/>
  <c r="BQ89" i="1" s="1"/>
  <c r="BU91" i="1"/>
  <c r="BU90" i="1" s="1"/>
  <c r="BU89" i="1" s="1"/>
  <c r="BY91" i="1"/>
  <c r="BY90" i="1" s="1"/>
  <c r="BY89" i="1" s="1"/>
  <c r="AM92" i="1"/>
  <c r="AM91" i="1" s="1"/>
  <c r="AM90" i="1" s="1"/>
  <c r="AM89" i="1" s="1"/>
  <c r="AN92" i="1"/>
  <c r="AN91" i="1" s="1"/>
  <c r="AN90" i="1" s="1"/>
  <c r="AN89" i="1" s="1"/>
  <c r="AO92" i="1"/>
  <c r="AP92" i="1"/>
  <c r="AP91" i="1" s="1"/>
  <c r="AP90" i="1" s="1"/>
  <c r="AP89" i="1" s="1"/>
  <c r="AQ92" i="1"/>
  <c r="AQ91" i="1" s="1"/>
  <c r="AQ90" i="1" s="1"/>
  <c r="AQ89" i="1" s="1"/>
  <c r="AR92" i="1"/>
  <c r="AR91" i="1" s="1"/>
  <c r="AR90" i="1" s="1"/>
  <c r="AR89" i="1" s="1"/>
  <c r="AS92" i="1"/>
  <c r="AT92" i="1"/>
  <c r="AT91" i="1" s="1"/>
  <c r="AT90" i="1" s="1"/>
  <c r="AT89" i="1" s="1"/>
  <c r="AU92" i="1"/>
  <c r="AU91" i="1" s="1"/>
  <c r="AU90" i="1" s="1"/>
  <c r="AU89" i="1" s="1"/>
  <c r="AV92" i="1"/>
  <c r="AV91" i="1" s="1"/>
  <c r="AV90" i="1" s="1"/>
  <c r="AV89" i="1" s="1"/>
  <c r="AW92" i="1"/>
  <c r="AX92" i="1"/>
  <c r="AX91" i="1" s="1"/>
  <c r="AX90" i="1" s="1"/>
  <c r="AX89" i="1" s="1"/>
  <c r="AY92" i="1"/>
  <c r="AY91" i="1" s="1"/>
  <c r="AY90" i="1" s="1"/>
  <c r="AY89" i="1" s="1"/>
  <c r="AZ92" i="1"/>
  <c r="AZ91" i="1" s="1"/>
  <c r="AZ90" i="1" s="1"/>
  <c r="AZ89" i="1" s="1"/>
  <c r="BA92" i="1"/>
  <c r="BB92" i="1"/>
  <c r="BB91" i="1" s="1"/>
  <c r="BB90" i="1" s="1"/>
  <c r="BB89" i="1" s="1"/>
  <c r="BC92" i="1"/>
  <c r="BC91" i="1" s="1"/>
  <c r="BC90" i="1" s="1"/>
  <c r="BC89" i="1" s="1"/>
  <c r="BD92" i="1"/>
  <c r="BD91" i="1" s="1"/>
  <c r="BD90" i="1" s="1"/>
  <c r="BD89" i="1" s="1"/>
  <c r="BE92" i="1"/>
  <c r="BF92" i="1"/>
  <c r="BF91" i="1" s="1"/>
  <c r="BF90" i="1" s="1"/>
  <c r="BF89" i="1" s="1"/>
  <c r="BG92" i="1"/>
  <c r="BG91" i="1" s="1"/>
  <c r="BG90" i="1" s="1"/>
  <c r="BG89" i="1" s="1"/>
  <c r="BH92" i="1"/>
  <c r="BH91" i="1" s="1"/>
  <c r="BH90" i="1" s="1"/>
  <c r="BH89" i="1" s="1"/>
  <c r="BI92" i="1"/>
  <c r="BJ92" i="1"/>
  <c r="BJ91" i="1" s="1"/>
  <c r="BJ90" i="1" s="1"/>
  <c r="BJ89" i="1" s="1"/>
  <c r="BK92" i="1"/>
  <c r="BK91" i="1" s="1"/>
  <c r="BK90" i="1" s="1"/>
  <c r="BK89" i="1" s="1"/>
  <c r="BL92" i="1"/>
  <c r="BL91" i="1" s="1"/>
  <c r="BL90" i="1" s="1"/>
  <c r="BL89" i="1" s="1"/>
  <c r="BM92" i="1"/>
  <c r="BN92" i="1"/>
  <c r="BN91" i="1" s="1"/>
  <c r="BN90" i="1" s="1"/>
  <c r="BN89" i="1" s="1"/>
  <c r="BO92" i="1"/>
  <c r="BO91" i="1" s="1"/>
  <c r="BO90" i="1" s="1"/>
  <c r="BO89" i="1" s="1"/>
  <c r="BP92" i="1"/>
  <c r="BP91" i="1" s="1"/>
  <c r="BP90" i="1" s="1"/>
  <c r="BP89" i="1" s="1"/>
  <c r="BQ92" i="1"/>
  <c r="BR92" i="1"/>
  <c r="BR91" i="1" s="1"/>
  <c r="BR90" i="1" s="1"/>
  <c r="BR89" i="1" s="1"/>
  <c r="BS92" i="1"/>
  <c r="BS91" i="1" s="1"/>
  <c r="BS90" i="1" s="1"/>
  <c r="BS89" i="1" s="1"/>
  <c r="BT92" i="1"/>
  <c r="BT91" i="1" s="1"/>
  <c r="BT90" i="1" s="1"/>
  <c r="BT89" i="1" s="1"/>
  <c r="BU92" i="1"/>
  <c r="BV92" i="1"/>
  <c r="BV91" i="1" s="1"/>
  <c r="BV90" i="1" s="1"/>
  <c r="BV89" i="1" s="1"/>
  <c r="BW92" i="1"/>
  <c r="BW91" i="1" s="1"/>
  <c r="BW90" i="1" s="1"/>
  <c r="BW89" i="1" s="1"/>
  <c r="BX92" i="1"/>
  <c r="BX91" i="1" s="1"/>
  <c r="BX90" i="1" s="1"/>
  <c r="BX89" i="1" s="1"/>
  <c r="BY92" i="1"/>
  <c r="BZ92" i="1"/>
  <c r="BZ91" i="1" s="1"/>
  <c r="BZ90" i="1" s="1"/>
  <c r="BZ89" i="1" s="1"/>
  <c r="CA92" i="1"/>
  <c r="CA91" i="1" s="1"/>
  <c r="CA90" i="1" s="1"/>
  <c r="CA89" i="1" s="1"/>
  <c r="AN63" i="1"/>
  <c r="AN62" i="1" s="1"/>
  <c r="AN61" i="1" s="1"/>
  <c r="AR63" i="1"/>
  <c r="AR62" i="1" s="1"/>
  <c r="AR61" i="1" s="1"/>
  <c r="AV63" i="1"/>
  <c r="AV62" i="1" s="1"/>
  <c r="AV61" i="1" s="1"/>
  <c r="AZ63" i="1"/>
  <c r="AZ62" i="1" s="1"/>
  <c r="AZ61" i="1" s="1"/>
  <c r="BD63" i="1"/>
  <c r="BD62" i="1" s="1"/>
  <c r="BD61" i="1" s="1"/>
  <c r="BH63" i="1"/>
  <c r="BH62" i="1" s="1"/>
  <c r="BH61" i="1" s="1"/>
  <c r="BL63" i="1"/>
  <c r="BL62" i="1" s="1"/>
  <c r="BL61" i="1" s="1"/>
  <c r="BP63" i="1"/>
  <c r="BP62" i="1" s="1"/>
  <c r="BP61" i="1" s="1"/>
  <c r="BT63" i="1"/>
  <c r="BT62" i="1" s="1"/>
  <c r="BT61" i="1" s="1"/>
  <c r="BX63" i="1"/>
  <c r="BX62" i="1" s="1"/>
  <c r="BX61" i="1" s="1"/>
  <c r="AM64" i="1"/>
  <c r="AM63" i="1" s="1"/>
  <c r="AM62" i="1" s="1"/>
  <c r="AM61" i="1" s="1"/>
  <c r="AN64" i="1"/>
  <c r="AO64" i="1"/>
  <c r="AO63" i="1" s="1"/>
  <c r="AO62" i="1" s="1"/>
  <c r="AO61" i="1" s="1"/>
  <c r="AP64" i="1"/>
  <c r="AP63" i="1" s="1"/>
  <c r="AP62" i="1" s="1"/>
  <c r="AP61" i="1" s="1"/>
  <c r="AQ64" i="1"/>
  <c r="AQ63" i="1" s="1"/>
  <c r="AQ62" i="1" s="1"/>
  <c r="AQ61" i="1" s="1"/>
  <c r="AR64" i="1"/>
  <c r="AS64" i="1"/>
  <c r="AS63" i="1" s="1"/>
  <c r="AS62" i="1" s="1"/>
  <c r="AS61" i="1" s="1"/>
  <c r="AT64" i="1"/>
  <c r="AT63" i="1" s="1"/>
  <c r="AT62" i="1" s="1"/>
  <c r="AT61" i="1" s="1"/>
  <c r="AU64" i="1"/>
  <c r="AU63" i="1" s="1"/>
  <c r="AU62" i="1" s="1"/>
  <c r="AU61" i="1" s="1"/>
  <c r="AV64" i="1"/>
  <c r="AW64" i="1"/>
  <c r="AW63" i="1" s="1"/>
  <c r="AW62" i="1" s="1"/>
  <c r="AW61" i="1" s="1"/>
  <c r="AX64" i="1"/>
  <c r="AX63" i="1" s="1"/>
  <c r="AX62" i="1" s="1"/>
  <c r="AX61" i="1" s="1"/>
  <c r="AY64" i="1"/>
  <c r="AY63" i="1" s="1"/>
  <c r="AY62" i="1" s="1"/>
  <c r="AY61" i="1" s="1"/>
  <c r="AZ64" i="1"/>
  <c r="BA64" i="1"/>
  <c r="BA63" i="1" s="1"/>
  <c r="BA62" i="1" s="1"/>
  <c r="BA61" i="1" s="1"/>
  <c r="BB64" i="1"/>
  <c r="BB63" i="1" s="1"/>
  <c r="BB62" i="1" s="1"/>
  <c r="BB61" i="1" s="1"/>
  <c r="BC64" i="1"/>
  <c r="BC63" i="1" s="1"/>
  <c r="BC62" i="1" s="1"/>
  <c r="BC61" i="1" s="1"/>
  <c r="BD64" i="1"/>
  <c r="BE64" i="1"/>
  <c r="BE63" i="1" s="1"/>
  <c r="BE62" i="1" s="1"/>
  <c r="BE61" i="1" s="1"/>
  <c r="BF64" i="1"/>
  <c r="BF63" i="1" s="1"/>
  <c r="BF62" i="1" s="1"/>
  <c r="BF61" i="1" s="1"/>
  <c r="BG64" i="1"/>
  <c r="BG63" i="1" s="1"/>
  <c r="BG62" i="1" s="1"/>
  <c r="BG61" i="1" s="1"/>
  <c r="BH64" i="1"/>
  <c r="BI64" i="1"/>
  <c r="BI63" i="1" s="1"/>
  <c r="BI62" i="1" s="1"/>
  <c r="BI61" i="1" s="1"/>
  <c r="BJ64" i="1"/>
  <c r="BJ63" i="1" s="1"/>
  <c r="BJ62" i="1" s="1"/>
  <c r="BJ61" i="1" s="1"/>
  <c r="BK64" i="1"/>
  <c r="BK63" i="1" s="1"/>
  <c r="BK62" i="1" s="1"/>
  <c r="BK61" i="1" s="1"/>
  <c r="BL64" i="1"/>
  <c r="BM64" i="1"/>
  <c r="BM63" i="1" s="1"/>
  <c r="BM62" i="1" s="1"/>
  <c r="BM61" i="1" s="1"/>
  <c r="BN64" i="1"/>
  <c r="BN63" i="1" s="1"/>
  <c r="BN62" i="1" s="1"/>
  <c r="BN61" i="1" s="1"/>
  <c r="BO64" i="1"/>
  <c r="BO63" i="1" s="1"/>
  <c r="BO62" i="1" s="1"/>
  <c r="BO61" i="1" s="1"/>
  <c r="BP64" i="1"/>
  <c r="BQ64" i="1"/>
  <c r="BQ63" i="1" s="1"/>
  <c r="BQ62" i="1" s="1"/>
  <c r="BQ61" i="1" s="1"/>
  <c r="BR64" i="1"/>
  <c r="BR63" i="1" s="1"/>
  <c r="BR62" i="1" s="1"/>
  <c r="BR61" i="1" s="1"/>
  <c r="BS64" i="1"/>
  <c r="BS63" i="1" s="1"/>
  <c r="BS62" i="1" s="1"/>
  <c r="BS61" i="1" s="1"/>
  <c r="BT64" i="1"/>
  <c r="BU64" i="1"/>
  <c r="BU63" i="1" s="1"/>
  <c r="BU62" i="1" s="1"/>
  <c r="BU61" i="1" s="1"/>
  <c r="BV64" i="1"/>
  <c r="BV63" i="1" s="1"/>
  <c r="BV62" i="1" s="1"/>
  <c r="BV61" i="1" s="1"/>
  <c r="BW64" i="1"/>
  <c r="BW63" i="1" s="1"/>
  <c r="BW62" i="1" s="1"/>
  <c r="BW61" i="1" s="1"/>
  <c r="BX64" i="1"/>
  <c r="BY64" i="1"/>
  <c r="BY63" i="1" s="1"/>
  <c r="BY62" i="1" s="1"/>
  <c r="BY61" i="1" s="1"/>
  <c r="BZ64" i="1"/>
  <c r="BZ63" i="1" s="1"/>
  <c r="BZ62" i="1" s="1"/>
  <c r="BZ61" i="1" s="1"/>
  <c r="CA64" i="1"/>
  <c r="CA63" i="1" s="1"/>
  <c r="CA62" i="1" s="1"/>
  <c r="CA61" i="1" s="1"/>
  <c r="AN48" i="1"/>
  <c r="AN47" i="1" s="1"/>
  <c r="AN46" i="1" s="1"/>
  <c r="AR48" i="1"/>
  <c r="AR47" i="1" s="1"/>
  <c r="AR46" i="1" s="1"/>
  <c r="AV48" i="1"/>
  <c r="AV47" i="1" s="1"/>
  <c r="AV46" i="1" s="1"/>
  <c r="AZ48" i="1"/>
  <c r="AZ47" i="1" s="1"/>
  <c r="AZ46" i="1" s="1"/>
  <c r="BD48" i="1"/>
  <c r="BD47" i="1" s="1"/>
  <c r="BD46" i="1" s="1"/>
  <c r="BH48" i="1"/>
  <c r="BH47" i="1" s="1"/>
  <c r="BH46" i="1" s="1"/>
  <c r="BL48" i="1"/>
  <c r="BL47" i="1" s="1"/>
  <c r="BL46" i="1" s="1"/>
  <c r="BP48" i="1"/>
  <c r="BP47" i="1" s="1"/>
  <c r="BP46" i="1" s="1"/>
  <c r="BT48" i="1"/>
  <c r="BT47" i="1" s="1"/>
  <c r="BT46" i="1" s="1"/>
  <c r="BX48" i="1"/>
  <c r="BX47" i="1" s="1"/>
  <c r="BX46" i="1" s="1"/>
  <c r="AM49" i="1"/>
  <c r="AM48" i="1" s="1"/>
  <c r="AM47" i="1" s="1"/>
  <c r="AM46" i="1" s="1"/>
  <c r="AN49" i="1"/>
  <c r="AO49" i="1"/>
  <c r="AO48" i="1" s="1"/>
  <c r="AO47" i="1" s="1"/>
  <c r="AO46" i="1" s="1"/>
  <c r="AP49" i="1"/>
  <c r="AP48" i="1" s="1"/>
  <c r="AP47" i="1" s="1"/>
  <c r="AP46" i="1" s="1"/>
  <c r="AQ49" i="1"/>
  <c r="AQ48" i="1" s="1"/>
  <c r="AQ47" i="1" s="1"/>
  <c r="AQ46" i="1" s="1"/>
  <c r="AR49" i="1"/>
  <c r="AS49" i="1"/>
  <c r="AS48" i="1" s="1"/>
  <c r="AS47" i="1" s="1"/>
  <c r="AS46" i="1" s="1"/>
  <c r="AT49" i="1"/>
  <c r="AT48" i="1" s="1"/>
  <c r="AT47" i="1" s="1"/>
  <c r="AT46" i="1" s="1"/>
  <c r="AU49" i="1"/>
  <c r="AU48" i="1" s="1"/>
  <c r="AU47" i="1" s="1"/>
  <c r="AU46" i="1" s="1"/>
  <c r="AV49" i="1"/>
  <c r="AW49" i="1"/>
  <c r="AW48" i="1" s="1"/>
  <c r="AW47" i="1" s="1"/>
  <c r="AW46" i="1" s="1"/>
  <c r="AX49" i="1"/>
  <c r="AX48" i="1" s="1"/>
  <c r="AX47" i="1" s="1"/>
  <c r="AX46" i="1" s="1"/>
  <c r="AY49" i="1"/>
  <c r="AY48" i="1" s="1"/>
  <c r="AY47" i="1" s="1"/>
  <c r="AY46" i="1" s="1"/>
  <c r="AZ49" i="1"/>
  <c r="BA49" i="1"/>
  <c r="BA48" i="1" s="1"/>
  <c r="BA47" i="1" s="1"/>
  <c r="BA46" i="1" s="1"/>
  <c r="BB49" i="1"/>
  <c r="BB48" i="1" s="1"/>
  <c r="BB47" i="1" s="1"/>
  <c r="BB46" i="1" s="1"/>
  <c r="BC49" i="1"/>
  <c r="BC48" i="1" s="1"/>
  <c r="BC47" i="1" s="1"/>
  <c r="BC46" i="1" s="1"/>
  <c r="BD49" i="1"/>
  <c r="BE49" i="1"/>
  <c r="BE48" i="1" s="1"/>
  <c r="BE47" i="1" s="1"/>
  <c r="BE46" i="1" s="1"/>
  <c r="BF49" i="1"/>
  <c r="BF48" i="1" s="1"/>
  <c r="BF47" i="1" s="1"/>
  <c r="BF46" i="1" s="1"/>
  <c r="BG49" i="1"/>
  <c r="BG48" i="1" s="1"/>
  <c r="BG47" i="1" s="1"/>
  <c r="BG46" i="1" s="1"/>
  <c r="BH49" i="1"/>
  <c r="BI49" i="1"/>
  <c r="BI48" i="1" s="1"/>
  <c r="BI47" i="1" s="1"/>
  <c r="BI46" i="1" s="1"/>
  <c r="BJ49" i="1"/>
  <c r="BJ48" i="1" s="1"/>
  <c r="BJ47" i="1" s="1"/>
  <c r="BJ46" i="1" s="1"/>
  <c r="BK49" i="1"/>
  <c r="BK48" i="1" s="1"/>
  <c r="BK47" i="1" s="1"/>
  <c r="BK46" i="1" s="1"/>
  <c r="BL49" i="1"/>
  <c r="BM49" i="1"/>
  <c r="BM48" i="1" s="1"/>
  <c r="BM47" i="1" s="1"/>
  <c r="BM46" i="1" s="1"/>
  <c r="BN49" i="1"/>
  <c r="BN48" i="1" s="1"/>
  <c r="BN47" i="1" s="1"/>
  <c r="BN46" i="1" s="1"/>
  <c r="BO49" i="1"/>
  <c r="BO48" i="1" s="1"/>
  <c r="BO47" i="1" s="1"/>
  <c r="BO46" i="1" s="1"/>
  <c r="BP49" i="1"/>
  <c r="BQ49" i="1"/>
  <c r="BQ48" i="1" s="1"/>
  <c r="BQ47" i="1" s="1"/>
  <c r="BQ46" i="1" s="1"/>
  <c r="BR49" i="1"/>
  <c r="BR48" i="1" s="1"/>
  <c r="BR47" i="1" s="1"/>
  <c r="BR46" i="1" s="1"/>
  <c r="BS49" i="1"/>
  <c r="BS48" i="1" s="1"/>
  <c r="BS47" i="1" s="1"/>
  <c r="BS46" i="1" s="1"/>
  <c r="BT49" i="1"/>
  <c r="BU49" i="1"/>
  <c r="BU48" i="1" s="1"/>
  <c r="BU47" i="1" s="1"/>
  <c r="BU46" i="1" s="1"/>
  <c r="BV49" i="1"/>
  <c r="BV48" i="1" s="1"/>
  <c r="BV47" i="1" s="1"/>
  <c r="BV46" i="1" s="1"/>
  <c r="BW49" i="1"/>
  <c r="BW48" i="1" s="1"/>
  <c r="BW47" i="1" s="1"/>
  <c r="BW46" i="1" s="1"/>
  <c r="BX49" i="1"/>
  <c r="BY49" i="1"/>
  <c r="BY48" i="1" s="1"/>
  <c r="BY47" i="1" s="1"/>
  <c r="BY46" i="1" s="1"/>
  <c r="BZ49" i="1"/>
  <c r="BZ48" i="1" s="1"/>
  <c r="BZ47" i="1" s="1"/>
  <c r="BZ46" i="1" s="1"/>
  <c r="CA49" i="1"/>
  <c r="CA48" i="1" s="1"/>
  <c r="CA47" i="1" s="1"/>
  <c r="CA46" i="1" s="1"/>
  <c r="AL142" i="1"/>
  <c r="AL132" i="1"/>
  <c r="AP133" i="1"/>
  <c r="AT133" i="1"/>
  <c r="AX133" i="1"/>
  <c r="BB133" i="1"/>
  <c r="BF133" i="1"/>
  <c r="BJ133" i="1"/>
  <c r="BN133" i="1"/>
  <c r="BR133" i="1"/>
  <c r="BV133" i="1"/>
  <c r="BZ133" i="1"/>
  <c r="AM134" i="1"/>
  <c r="AM133" i="1" s="1"/>
  <c r="AN134" i="1"/>
  <c r="AN133" i="1" s="1"/>
  <c r="AO134" i="1"/>
  <c r="AO133" i="1" s="1"/>
  <c r="AP134" i="1"/>
  <c r="AQ134" i="1"/>
  <c r="AQ133" i="1" s="1"/>
  <c r="AR134" i="1"/>
  <c r="AR133" i="1" s="1"/>
  <c r="AS134" i="1"/>
  <c r="AS133" i="1" s="1"/>
  <c r="AT134" i="1"/>
  <c r="AU134" i="1"/>
  <c r="AU133" i="1" s="1"/>
  <c r="AV134" i="1"/>
  <c r="AV133" i="1" s="1"/>
  <c r="AW134" i="1"/>
  <c r="AW133" i="1" s="1"/>
  <c r="AX134" i="1"/>
  <c r="AY134" i="1"/>
  <c r="AY133" i="1" s="1"/>
  <c r="AZ134" i="1"/>
  <c r="AZ133" i="1" s="1"/>
  <c r="BA134" i="1"/>
  <c r="BA133" i="1" s="1"/>
  <c r="BB134" i="1"/>
  <c r="BC134" i="1"/>
  <c r="BC133" i="1" s="1"/>
  <c r="BD134" i="1"/>
  <c r="BD133" i="1" s="1"/>
  <c r="BE134" i="1"/>
  <c r="BE133" i="1" s="1"/>
  <c r="BF134" i="1"/>
  <c r="BG134" i="1"/>
  <c r="BG133" i="1" s="1"/>
  <c r="BH134" i="1"/>
  <c r="BH133" i="1" s="1"/>
  <c r="BI134" i="1"/>
  <c r="BI133" i="1" s="1"/>
  <c r="BJ134" i="1"/>
  <c r="BK134" i="1"/>
  <c r="BK133" i="1" s="1"/>
  <c r="BL134" i="1"/>
  <c r="BL133" i="1" s="1"/>
  <c r="BM134" i="1"/>
  <c r="BM133" i="1" s="1"/>
  <c r="BN134" i="1"/>
  <c r="BO134" i="1"/>
  <c r="BO133" i="1" s="1"/>
  <c r="BP134" i="1"/>
  <c r="BP133" i="1" s="1"/>
  <c r="BQ134" i="1"/>
  <c r="BQ133" i="1" s="1"/>
  <c r="BR134" i="1"/>
  <c r="BS134" i="1"/>
  <c r="BS133" i="1" s="1"/>
  <c r="BT134" i="1"/>
  <c r="BT133" i="1" s="1"/>
  <c r="BU134" i="1"/>
  <c r="BU133" i="1" s="1"/>
  <c r="BV134" i="1"/>
  <c r="BW134" i="1"/>
  <c r="BW133" i="1" s="1"/>
  <c r="BX134" i="1"/>
  <c r="BX133" i="1" s="1"/>
  <c r="BY134" i="1"/>
  <c r="BY133" i="1" s="1"/>
  <c r="BZ134" i="1"/>
  <c r="CA134" i="1"/>
  <c r="CA133" i="1" s="1"/>
  <c r="AL133" i="1"/>
  <c r="AL134" i="1"/>
  <c r="BH17" i="1" l="1"/>
  <c r="AR17" i="1"/>
  <c r="BX17" i="1"/>
  <c r="AY17" i="1"/>
  <c r="AW17" i="1"/>
  <c r="BW17" i="1"/>
  <c r="BZ79" i="1"/>
  <c r="BV79" i="1"/>
  <c r="BR79" i="1"/>
  <c r="BN79" i="1"/>
  <c r="BN78" i="1" s="1"/>
  <c r="BN77" i="1" s="1"/>
  <c r="BN76" i="1" s="1"/>
  <c r="BJ79" i="1"/>
  <c r="BF79" i="1"/>
  <c r="BB79" i="1"/>
  <c r="AX79" i="1"/>
  <c r="AX78" i="1" s="1"/>
  <c r="AX77" i="1" s="1"/>
  <c r="AX76" i="1" s="1"/>
  <c r="AT79" i="1"/>
  <c r="AP79" i="1"/>
  <c r="BL17" i="1"/>
  <c r="BE66" i="1"/>
  <c r="BE60" i="1" s="1"/>
  <c r="AW66" i="1"/>
  <c r="AW60" i="1" s="1"/>
  <c r="BG17" i="1"/>
  <c r="BM60" i="1"/>
  <c r="BM17" i="1" s="1"/>
  <c r="BA66" i="1"/>
  <c r="BA60" i="1" s="1"/>
  <c r="BQ60" i="1"/>
  <c r="BU60" i="1"/>
  <c r="BY60" i="1"/>
  <c r="BY17" i="1" s="1"/>
  <c r="BZ60" i="1"/>
  <c r="BV60" i="1"/>
  <c r="BR60" i="1"/>
  <c r="BN60" i="1"/>
  <c r="BJ60" i="1"/>
  <c r="BF66" i="1"/>
  <c r="BF60" i="1" s="1"/>
  <c r="BB66" i="1"/>
  <c r="BB60" i="1" s="1"/>
  <c r="AX66" i="1"/>
  <c r="AX60" i="1" s="1"/>
  <c r="AT66" i="1"/>
  <c r="AT60" i="1" s="1"/>
  <c r="AP66" i="1"/>
  <c r="AP60" i="1" s="1"/>
  <c r="AQ17" i="1"/>
  <c r="AU17" i="1"/>
  <c r="AM17" i="1"/>
  <c r="BZ78" i="1"/>
  <c r="BZ77" i="1" s="1"/>
  <c r="BZ76" i="1" s="1"/>
  <c r="BV78" i="1"/>
  <c r="BV77" i="1" s="1"/>
  <c r="BV76" i="1" s="1"/>
  <c r="BR78" i="1"/>
  <c r="BR77" i="1" s="1"/>
  <c r="BR76" i="1" s="1"/>
  <c r="BJ78" i="1"/>
  <c r="BJ77" i="1" s="1"/>
  <c r="BJ76" i="1" s="1"/>
  <c r="BF78" i="1"/>
  <c r="BF77" i="1" s="1"/>
  <c r="BF76" i="1" s="1"/>
  <c r="BB78" i="1"/>
  <c r="BB77" i="1" s="1"/>
  <c r="BB76" i="1" s="1"/>
  <c r="AT78" i="1"/>
  <c r="AT77" i="1" s="1"/>
  <c r="AT76" i="1" s="1"/>
  <c r="AP78" i="1"/>
  <c r="AP77" i="1" s="1"/>
  <c r="AP76" i="1" s="1"/>
  <c r="BC17" i="1"/>
  <c r="AV17" i="1"/>
  <c r="BS17" i="1"/>
  <c r="BK17" i="1"/>
  <c r="BO17" i="1"/>
  <c r="AO17" i="1"/>
  <c r="BT17" i="1"/>
  <c r="BD17" i="1"/>
  <c r="AN17" i="1"/>
  <c r="BQ17" i="1"/>
  <c r="BU17" i="1"/>
  <c r="BE17" i="1"/>
  <c r="AS17" i="1"/>
  <c r="BA17" i="1"/>
  <c r="BP17" i="1"/>
  <c r="AZ17" i="1"/>
  <c r="BI17" i="1"/>
  <c r="BZ17" i="1"/>
  <c r="AL66" i="1"/>
  <c r="AL51" i="1"/>
  <c r="AL104" i="1"/>
  <c r="AL19" i="1"/>
  <c r="AL54" i="1"/>
  <c r="AL119" i="1"/>
  <c r="AL139" i="1"/>
  <c r="AL131" i="1" s="1"/>
  <c r="AL126" i="1"/>
  <c r="AL123" i="1"/>
  <c r="AL121" i="1"/>
  <c r="AL90" i="1"/>
  <c r="AL102" i="1"/>
  <c r="AL95" i="1" s="1"/>
  <c r="AL94" i="1" s="1"/>
  <c r="AL89" i="1" s="1"/>
  <c r="AL99" i="1"/>
  <c r="AL97" i="1"/>
  <c r="AL96" i="1"/>
  <c r="AL92" i="1"/>
  <c r="AL91" i="1"/>
  <c r="AL87" i="1"/>
  <c r="AL78" i="1"/>
  <c r="AL79" i="1"/>
  <c r="AL36" i="1"/>
  <c r="AL35" i="1"/>
  <c r="AL18" i="1"/>
  <c r="AL165" i="1"/>
  <c r="AL164" i="1"/>
  <c r="AL162" i="1"/>
  <c r="AL161" i="1"/>
  <c r="AL159" i="1"/>
  <c r="AL158" i="1" s="1"/>
  <c r="AL156" i="1"/>
  <c r="AL155" i="1" s="1"/>
  <c r="AL153" i="1"/>
  <c r="AL152" i="1" s="1"/>
  <c r="AL150" i="1"/>
  <c r="AL149" i="1"/>
  <c r="AL147" i="1"/>
  <c r="AL146" i="1"/>
  <c r="AL144" i="1"/>
  <c r="AL143" i="1" s="1"/>
  <c r="AL141" i="1"/>
  <c r="AL140" i="1" s="1"/>
  <c r="AL136" i="1"/>
  <c r="AL129" i="1"/>
  <c r="AL128" i="1"/>
  <c r="AL127" i="1"/>
  <c r="AL124" i="1"/>
  <c r="AL120" i="1"/>
  <c r="AL116" i="1"/>
  <c r="AL114" i="1"/>
  <c r="AL111" i="1"/>
  <c r="AL108" i="1"/>
  <c r="AL107" i="1" s="1"/>
  <c r="AL103" i="1"/>
  <c r="AL100" i="1"/>
  <c r="AL84" i="1"/>
  <c r="AL85" i="1"/>
  <c r="AL86" i="1"/>
  <c r="AL77" i="1"/>
  <c r="AL76" i="1" s="1"/>
  <c r="AL82" i="1"/>
  <c r="AL80" i="1"/>
  <c r="AL73" i="1"/>
  <c r="AL74" i="1"/>
  <c r="AL71" i="1"/>
  <c r="AL72" i="1"/>
  <c r="AL69" i="1"/>
  <c r="AL64" i="1"/>
  <c r="AL63" i="1" s="1"/>
  <c r="AL62" i="1" s="1"/>
  <c r="AL61" i="1" s="1"/>
  <c r="AL53" i="1"/>
  <c r="AL52" i="1" s="1"/>
  <c r="AL45" i="1" s="1"/>
  <c r="AL56" i="1"/>
  <c r="AL57" i="1"/>
  <c r="AL58" i="1"/>
  <c r="AL46" i="1"/>
  <c r="AL47" i="1"/>
  <c r="AL48" i="1"/>
  <c r="AL49" i="1"/>
  <c r="AL41" i="1"/>
  <c r="AL42" i="1"/>
  <c r="AL43" i="1"/>
  <c r="AL37" i="1"/>
  <c r="AL38" i="1"/>
  <c r="AL28" i="1"/>
  <c r="AL32" i="1"/>
  <c r="AL33" i="1"/>
  <c r="AL29" i="1"/>
  <c r="AL30" i="1"/>
  <c r="AL26" i="1"/>
  <c r="AL25" i="1"/>
  <c r="AL24" i="1"/>
  <c r="AL22" i="1"/>
  <c r="AL21" i="1"/>
  <c r="AL20" i="1" s="1"/>
  <c r="AL110" i="1" l="1"/>
  <c r="AL106" i="1" s="1"/>
  <c r="AL105" i="1" s="1"/>
  <c r="AL17" i="1" s="1"/>
  <c r="AX17" i="1"/>
  <c r="BB17" i="1"/>
  <c r="BR17" i="1"/>
  <c r="AT17" i="1"/>
  <c r="BJ17" i="1"/>
  <c r="BN17" i="1"/>
  <c r="AP17" i="1"/>
  <c r="BF17" i="1"/>
  <c r="BV17" i="1"/>
  <c r="AL68" i="1"/>
  <c r="AL67" i="1" s="1"/>
  <c r="AL59" i="1"/>
  <c r="AL31" i="1"/>
</calcChain>
</file>

<file path=xl/sharedStrings.xml><?xml version="1.0" encoding="utf-8"?>
<sst xmlns="http://schemas.openxmlformats.org/spreadsheetml/2006/main" count="855" uniqueCount="244">
  <si>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</si>
  <si>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</si>
  <si>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</si>
  <si>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</si>
  <si>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</si>
  <si>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</si>
  <si>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</si>
  <si>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</si>
  <si>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</si>
  <si>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</si>
  <si>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</si>
  <si>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</si>
  <si>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</si>
  <si>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</si>
  <si>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</si>
  <si>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</si>
  <si>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</si>
  <si>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</si>
  <si>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</si>
  <si>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</si>
  <si>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</si>
  <si>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</si>
  <si>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</si>
  <si>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</si>
  <si>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</si>
  <si>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</si>
  <si>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</si>
  <si>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</si>
  <si>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</si>
  <si>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</si>
  <si>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</si>
  <si>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</si>
  <si>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</si>
  <si>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</si>
  <si>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</si>
  <si>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</si>
  <si>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</si>
  <si>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"Благоустройство Краснокрымского сельского поселения"</t>
  </si>
  <si>
    <t>01</t>
  </si>
  <si>
    <t>Комплекс процессных мероприятий</t>
  </si>
  <si>
    <t>01.4</t>
  </si>
  <si>
    <t>Комплекс процессных мероприятий "Содержание сетей уличного освещения"</t>
  </si>
  <si>
    <t>01.4.01</t>
  </si>
  <si>
    <t>Расходы на ремонт и содержание сетей уличного освещения</t>
  </si>
  <si>
    <t>01.4.01.24100</t>
  </si>
  <si>
    <t>Расходы на ремонт и содержание сетей уличного освещения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</si>
  <si>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</si>
  <si>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</si>
  <si>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</si>
  <si>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05</t>
  </si>
  <si>
    <t>03</t>
  </si>
  <si>
    <t>Комплекс процессных мероприятий "Содержание мест захоронений"</t>
  </si>
  <si>
    <t>01.4.02</t>
  </si>
  <si>
    <t>Расходы на содержание мест захоронения</t>
  </si>
  <si>
    <t>01.4.02.24200</t>
  </si>
  <si>
    <t>Расходы на содержание мест захоронения (Закупка товаров, работ и услуг для обеспечения государственных (муниципальных) нужд)</t>
  </si>
  <si>
    <t>Комплекс процессных мероприятий "Содержание в чистоте терртиторий памятников и поселения, прочие мероприятия по благоустройству"</t>
  </si>
  <si>
    <t>01.4.03</t>
  </si>
  <si>
    <t>Содержание в чистоте территорий памятников и поселения, прочие мероприятия по благоустройству</t>
  </si>
  <si>
    <t>01.4.03.24300</t>
  </si>
  <si>
    <t>Содержание в чистоте территорий памятников и поселения, прочие мероприятия по благоустройству (Закупка товаров, работ и услуг для обеспечения государственных (муниципальных) нужд)</t>
  </si>
  <si>
    <t>Финансовое обеспечение прочих расходов местного бюджета</t>
  </si>
  <si>
    <t>01.4.03.99990</t>
  </si>
  <si>
    <t>Финансовое обеспечение прочих расходов местного бюджета (Иные бюджетные ассигнования)</t>
  </si>
  <si>
    <t>8.0.0</t>
  </si>
  <si>
    <t>Уплата налогов, сборов и иных платежей</t>
  </si>
  <si>
    <t>8.5.0</t>
  </si>
  <si>
    <t>Муниципальная программа "Обеспечение общественного порядка и противодействие преступности"</t>
  </si>
  <si>
    <t>02</t>
  </si>
  <si>
    <t>02.4</t>
  </si>
  <si>
    <t>Комплекс процессных мероприятий "Профилактика экстремизма и терроризма"</t>
  </si>
  <si>
    <t>02.4.01</t>
  </si>
  <si>
    <t>Реализация мероприятий, направленных на прфилактику экстремизма и терроризма</t>
  </si>
  <si>
    <t>02.4.01.21530</t>
  </si>
  <si>
    <t>Реализация мероприятий, направленных на прфилактику экстремизма и терроризма (Закупка товаров, работ и услуг для обеспечения государственных (муниципальных) нужд)</t>
  </si>
  <si>
    <t>13</t>
  </si>
  <si>
    <t>Комплекс процессных мероприятий "Обеспечение общественной безопасности граждан на территории МО "Краснокрымское сельское поселение"</t>
  </si>
  <si>
    <t>02.4.02</t>
  </si>
  <si>
    <t>Реализация мероприятий с целью обеспечения общественной безопасности граждан</t>
  </si>
  <si>
    <t>02.4.02.21540</t>
  </si>
  <si>
    <t>Реализация мероприятий с целью обеспечения общественной безопасности граждан (Закупка товаров, работ и услуг для обеспечения государственных (муниципальных) нужд)</t>
  </si>
  <si>
    <t>Муниципальная программа "Участие в предупреждении и ликвидации последствий чрезвычайных ситуаций, обеспечение первичных мер пожарной безопасности и осуществление мероприятий по обеспечению безопасности людей на водных объектах, охране их жизни и здоровья в границах Краснокрымского сельского поселения"</t>
  </si>
  <si>
    <t>Муниципальный проект</t>
  </si>
  <si>
    <t>03.2</t>
  </si>
  <si>
    <t>Муниципальный проект "Обеспечение пожарной безопасности, безопасности на водных объектах и защита от чрезвычайных ситуаций"</t>
  </si>
  <si>
    <t>03.2.01</t>
  </si>
  <si>
    <t>Расходы на приобретение комплекта специализированной техники</t>
  </si>
  <si>
    <t>03.2.01.S4850</t>
  </si>
  <si>
    <t>Расходы на приобретение комплекта специализированной техники (Закупка товаров, работ и услуг для обеспечения государственных (муниципальных) нужд)</t>
  </si>
  <si>
    <t>10</t>
  </si>
  <si>
    <t>03.4</t>
  </si>
  <si>
    <t>Комплекс процессных мероприятий "Обеспечение первичных мер пожарной безопасности"</t>
  </si>
  <si>
    <t>03.4.01</t>
  </si>
  <si>
    <t>Расходы на мероприятия по обеспечению первичных мер пожарной безопасности</t>
  </si>
  <si>
    <t>03.4.01.21670</t>
  </si>
  <si>
    <t>Расходы на мероприятия по обеспечению первичных мер пожарной безопасности (Закупка товаров, работ и услуг для обеспечения государственных (муниципальных) нужд)</t>
  </si>
  <si>
    <t>Комплекс процессных мероприятий "Обеспечение безопасности людей на водных объектах, охране их жизни и здоровья"</t>
  </si>
  <si>
    <t>03.4.03</t>
  </si>
  <si>
    <t>Осуществление мероприятий по обеспечению безопасности людей на водных объектах, охране их жизни и здоровья</t>
  </si>
  <si>
    <t>03.4.03.21710</t>
  </si>
  <si>
    <t>Осуществление мероприятий по обеспечению безопасности людей на водных объектах, охране их жизни и здоровья (Закупка товаров, работ и услуг для обеспечения государственных (муниципальных) нужд)</t>
  </si>
  <si>
    <t>Муниципальная программа "Развитие культуры"</t>
  </si>
  <si>
    <t>04</t>
  </si>
  <si>
    <t>04.2</t>
  </si>
  <si>
    <t>Муниципальный проект "Развитие культуры"</t>
  </si>
  <si>
    <t>04.2.01</t>
  </si>
  <si>
    <t>Расходы на реализацию инициативных проектов</t>
  </si>
  <si>
    <t>04.2.01.S4640</t>
  </si>
  <si>
    <t>Расходы на реализацию инициативных проектов (Закупка товаров, работ и услуг для обеспечения государственных (муниципальных) нужд)</t>
  </si>
  <si>
    <t>08</t>
  </si>
  <si>
    <t>04.4</t>
  </si>
  <si>
    <t>Комплекс процессных мероприятий "Создание условий для развития культуры"</t>
  </si>
  <si>
    <t>04.4.01</t>
  </si>
  <si>
    <t>Расходы на обеспечение деятельности муниципальных казенных учреждений культуры</t>
  </si>
  <si>
    <t>04.4.01.00590</t>
  </si>
  <si>
    <t>Расходы на обеспечение деятельности муниципальных казенных учреждений культуры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</si>
  <si>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</si>
  <si>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казенных учреждений</t>
  </si>
  <si>
    <t>1.1.0</t>
  </si>
  <si>
    <t>Расходы на обеспечение деятельности муниципальных казенных учреждений культуры (Закупка товаров, работ и услуг для обеспечения государственных (муниципальных) нужд)</t>
  </si>
  <si>
    <t>04.4.01.99990</t>
  </si>
  <si>
    <t>Муниципальная программа "Развитие физической культуры и спорта"</t>
  </si>
  <si>
    <t>05.4</t>
  </si>
  <si>
    <t>Комплекс процессных мероприятий "Развитие физической культуры и массового спорта в Краснокрымском сельском поселении"</t>
  </si>
  <si>
    <t>05.4.01</t>
  </si>
  <si>
    <t>Расходы на проведение физкультурных и массовых спортивных мероприятий</t>
  </si>
  <si>
    <t>05.4.01.21950</t>
  </si>
  <si>
    <t>Расходы на проведение физкультурных и массовых спортивных мероприятий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</si>
  <si>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выплаты персоналу государственных (муниципальных) органов</t>
  </si>
  <si>
    <t>1.2.0</t>
  </si>
  <si>
    <t>11</t>
  </si>
  <si>
    <t>Расходы на проведение физкультурных и массовых спортивных мероприятий (Закупка товаров, работ и услуг для обеспечения государственных (муниципальных) нужд)</t>
  </si>
  <si>
    <t>Муниципальная программа "Формирование комфортной городской среды на территории Краснокрымского сельского поселения"</t>
  </si>
  <si>
    <t>06</t>
  </si>
  <si>
    <t>06.2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</si>
  <si>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</si>
  <si>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06.2.01.S5350</t>
  </si>
  <si>
    <t>Расходы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</si>
  <si>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системы"</t>
  </si>
  <si>
    <t>07</t>
  </si>
  <si>
    <t>07.2</t>
  </si>
  <si>
    <t>Расходы на развитие автомобильных дорог местного значения</t>
  </si>
  <si>
    <t>07.2.И8.А4472</t>
  </si>
  <si>
    <t>Расходы на развитие автомобильных дорог местного значения (Закупка товаров, работ и услуг для обеспечения государственных (муниципальных) нужд)</t>
  </si>
  <si>
    <t>09</t>
  </si>
  <si>
    <t>07.4</t>
  </si>
  <si>
    <t>Комплекс процессных мероприятий "Развитие сети автомобильных дорог общего пользования местного значения"</t>
  </si>
  <si>
    <t>07.4.01</t>
  </si>
  <si>
    <t>Ремонт и содержание автомобильных дорог общего пользования местного значения и искусственных сооружений на них</t>
  </si>
  <si>
    <t>07.4.01.22400</t>
  </si>
  <si>
    <t>Ремонт и содержание автомобильных дорог общего пользования местного значения и искусственных сооружений на них (Закупка товаров, работ и услуг для обеспечения государственных (муниципальных) нужд)</t>
  </si>
  <si>
    <t>07.4.01.85430</t>
  </si>
  <si>
    <t>Ремонт и содержание автомобильных дорог</t>
  </si>
  <si>
    <t>07.4.01.9Д061</t>
  </si>
  <si>
    <t>Ремонт и содержание автомобильных дорог (Закупка товаров, работ и услуг для обеспечения государственных (муниципальных) нужд)</t>
  </si>
  <si>
    <t>Обеспечение деятельности Администрации Краснокрымского сельского поселения</t>
  </si>
  <si>
    <t>89</t>
  </si>
  <si>
    <t>Администрация Краснокрымского сельского поселения</t>
  </si>
  <si>
    <t>89.1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</si>
  <si>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</t>
  </si>
  <si>
    <t>89.1.00.00110</t>
  </si>
  <si>
    <t>Расходы на выплаты по оплате труда работников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</si>
  <si>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</t>
  </si>
  <si>
    <t>89.1.00.00190</t>
  </si>
  <si>
    <t>Расходы на обеспечения деятельности органов местного самоуправления Краснокрымского сельского поселения в рамках обеспечения деятельности Администрации Краснокрымского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</si>
  <si>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</t>
  </si>
  <si>
    <t>89.1.00.99990</t>
  </si>
  <si>
    <t>Реализация направления расходов в рамках обеспечения деятельности Администрации Краснокрымского сельского поселения (Закупка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</si>
  <si>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Краснокрымского сельского поселения (Иные бюджетные ассигнования)</t>
  </si>
  <si>
    <t>Иные непрограммные мероприятия в рамках обеспечения деятельности Администрации Краснокрымского сельского поселения</t>
  </si>
  <si>
    <t>89.9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</si>
  <si>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</t>
  </si>
  <si>
    <t>89.9.00.51180</t>
  </si>
  <si>
    <t>Расходы на осуществление первичного воинского учета на территориях, где отсуствуют военные комиссариаты по иным непрограммным мероприятиям в рамках обеспечения деятельности Администрация Краснокрымского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</si>
  <si>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</t>
  </si>
  <si>
    <t>89.9.00.72390</t>
  </si>
  <si>
    <t>Расходы на осуществление полномочий по определению в соответствии с частью 1статьи 11.2 Областного закона от 25 октября 2002 года №273-ЗС "Об административных правонарушениях" перечня должностных лиц, уполномоченных составлять протоколы об административных правонарушениях по иным непрограммным мероприятиям в рамках обеспечения деятельности Администрация Краснокрымского сельского поселения (Закупка товаров, работ и услуг для обеспечения государственных (муниципальных) нужд)</t>
  </si>
  <si>
    <t>Расходы на проведение выборов</t>
  </si>
  <si>
    <t>91</t>
  </si>
  <si>
    <t>Избирательная комиссия Ростовской области</t>
  </si>
  <si>
    <t>91.9</t>
  </si>
  <si>
    <t>Подготовка и проведение выборов в органы местного самоуправления</t>
  </si>
  <si>
    <t>91.9.00.90350</t>
  </si>
  <si>
    <t>Подготовка и проведение выборов в органы местного самоуправления (Иные бюджетные ассигнования)</t>
  </si>
  <si>
    <t>Специальные расходы</t>
  </si>
  <si>
    <t>8.8.0</t>
  </si>
  <si>
    <t>Непрограммные расходы органов местного самоуправления Краснокрымского сельского поселения</t>
  </si>
  <si>
    <t>99</t>
  </si>
  <si>
    <t>Финансовое обеспечение непредвиденных расходов</t>
  </si>
  <si>
    <t>99.1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</si>
  <si>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</t>
  </si>
  <si>
    <t>99.1.00.90100</t>
  </si>
  <si>
    <t>Резервный фонд Администрации Краснокрымского сельского поселения на финансовое обеспечение непредвиденных расходов в рамках непредвиденных расходов органов местного самоуправления Краснокрымского сельского поселения (Иные бюджетные ассигнования)</t>
  </si>
  <si>
    <t>Резервные средства</t>
  </si>
  <si>
    <t>8.7.0</t>
  </si>
  <si>
    <t>Иные непрограммные расходы</t>
  </si>
  <si>
    <t>99.9</t>
  </si>
  <si>
    <t>Выплата муниципальной пенсии за выслугу лет, ежемесячной доплаты к пенсии отдельным категориям граждан</t>
  </si>
  <si>
    <t>99.9.00.10050</t>
  </si>
  <si>
    <t>Выплата муниципальной пенсии за выслугу лет, ежемесячной доплаты к пенсии отдельным категориям граждан (Социальное обеспечение и иные выплаты населению)</t>
  </si>
  <si>
    <t>3.0.0</t>
  </si>
  <si>
    <t>Публичные нормативные социальные выплаты гражданам</t>
  </si>
  <si>
    <t>3.1.0</t>
  </si>
  <si>
    <t>Обеспечение дополнительного профессионального образования лиц, замещающих выборные муниципальные должности, муниципальных служащих</t>
  </si>
  <si>
    <t>99.9.00.22630</t>
  </si>
  <si>
    <t>Обеспечение дополнительного профессионального образования лиц, замещающих выборные муниципальные должности, муниципальных служащих (Закупка товаров, работ и услуг для обеспечения государственных (муниципальных) нужд)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</si>
  <si>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</t>
  </si>
  <si>
    <t>99.9.00.22730</t>
  </si>
  <si>
    <t>Расходы на официальную публикацию нормативно-правовых актов, проектов правовых актов Краснокрымского сельского поселения и иных информационных материалов (Закупка товаров, работ и услуг для обеспечения государственных (муниципальных) нужд)</t>
  </si>
  <si>
    <t>12</t>
  </si>
  <si>
    <t>Взносы в Ассоциацию "Совет муниципальных образований Ростовской области"</t>
  </si>
  <si>
    <t>99.9.00.22740</t>
  </si>
  <si>
    <t>Взносы в Ассоциацию "Совет муниципальных образований Ростовской области" (Иные бюджетные ассигнования)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</si>
  <si>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</si>
  <si>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99.9.00.22960</t>
  </si>
  <si>
    <t>Оценка муниципального имущества, признание прав и регулирование отношений по муниципальной собственности Краснокрымского сельского поселения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(Закупка товаров, работ и услуг для обеспечения государственных (муниципальных) нужд)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</si>
  <si>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</si>
  <si>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99.9.00.85010</t>
  </si>
  <si>
    <t>Расходы на межбюджетные трансферты, передаваемые бюджету Мясниковского района из бюджета Краснокрымского сельского поселения на осуществление части полномочий по решению вопросов местного значения в соответствии с заключенными соглашениями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(Межбюджетные трансферты)</t>
  </si>
  <si>
    <t>5.0.0</t>
  </si>
  <si>
    <t>Иные межбюджетные трансферты</t>
  </si>
  <si>
    <t>5.4.0</t>
  </si>
  <si>
    <t>14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</si>
  <si>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</t>
  </si>
  <si>
    <t>99.9.00.85520</t>
  </si>
  <si>
    <t>Расходы на выполнение части полномочий по предоставлению муниципальных услуг в сфере градостроительства в рамках непрограммных расходов органов местного самоуправления Краснокрымского сельского поселения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</si>
  <si>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</si>
  <si>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</si>
  <si>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(Иные бюджетные ассигнования)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</si>
  <si>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</si>
  <si>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</si>
  <si>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органов местного самоуправления Краснокрымского сельского поселения" (Капитальные вложения в объекты государственной (муниципальной) собственности)</t>
  </si>
  <si>
    <t>4.0.0</t>
  </si>
  <si>
    <t>Бюджетные инвестиции</t>
  </si>
  <si>
    <t>4.1.0</t>
  </si>
  <si>
    <t>к Решению Собрания депутатов Краснокрымского сельского поселения</t>
  </si>
  <si>
    <t xml:space="preserve"> "О бюджете Краснокрымского сельского поселения Мясниковского района на 2025 год</t>
  </si>
  <si>
    <t xml:space="preserve"> и на плановый период 2026 и 2027 годов" №156 от 26.12.2024г.</t>
  </si>
  <si>
    <t xml:space="preserve">   Приложение 5 </t>
  </si>
  <si>
    <t>Распределение бюджетных ассигнований по целевым статьям (муниципальным программам Краснокрымского сельского поселения и непрограммным направлениям деятельности), группам (подгруппам) видов расходов, разделам, подразделам классификации расходов  бюджета Краснокрымского сельского поселения Мясниковского района на 2025 год и на плановый период 2026 и 2027 годов</t>
  </si>
  <si>
    <t>99.1.00.71180</t>
  </si>
  <si>
    <t>Резервный фонд Правительства Ростовской области</t>
  </si>
  <si>
    <t>Резервный фонд Правительства Ростовской области (Закупка товаров, работ и услуг для обеспечения государственных (муниципальных) нужд)</t>
  </si>
  <si>
    <t>к Решению Собрания депутатов Краснокрымского сельского поселения от 14.11.2025  № 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</si>
</sst>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164" fontId="6" fillId="2" borderId="5" xfId="0" applyNumberFormat="1" applyFont="1" applyFill="1" applyBorder="1" applyAlignment="1">
      <alignment horizontal="right" vertical="center" wrapText="1"/>
    </xf>
    <xf numFmtId="164" fontId="6" fillId="2" borderId="6" xfId="0" applyNumberFormat="1" applyFont="1" applyFill="1" applyBorder="1" applyAlignment="1">
      <alignment horizontal="right" vertical="center" wrapText="1"/>
    </xf>
    <xf numFmtId="164" fontId="6" fillId="2" borderId="7" xfId="0" applyNumberFormat="1" applyFont="1" applyFill="1" applyBorder="1" applyAlignment="1">
      <alignment horizontal="right" vertical="center" wrapText="1"/>
    </xf>
    <xf numFmtId="164" fontId="6" fillId="2" borderId="8" xfId="0" applyNumberFormat="1" applyFont="1" applyFill="1" applyBorder="1" applyAlignment="1">
      <alignment horizontal="right" vertical="center" wrapText="1"/>
    </xf>
    <xf numFmtId="164" fontId="0" fillId="2" borderId="1" xfId="0" applyNumberFormat="1" applyFont="1" applyFill="1" applyBorder="1" applyAlignment="1">
      <alignment wrapText="1"/>
    </xf>
    <xf numFmtId="0" fontId="5" fillId="2" borderId="3" xfId="0" applyNumberFormat="1" applyFont="1" applyFill="1" applyBorder="1" applyAlignment="1">
      <alignment horizontal="justify" vertical="center"/>
    </xf>
    <xf numFmtId="49" fontId="5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justify" vertical="center"/>
    </xf>
    <xf numFmtId="164" fontId="9" fillId="2" borderId="5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164" fontId="9" fillId="2" borderId="6" xfId="0" applyNumberFormat="1" applyFont="1" applyFill="1" applyBorder="1" applyAlignment="1">
      <alignment horizontal="right" vertical="center" wrapText="1"/>
    </xf>
    <xf numFmtId="164" fontId="9" fillId="2" borderId="7" xfId="0" applyNumberFormat="1" applyFont="1" applyFill="1" applyBorder="1" applyAlignment="1">
      <alignment horizontal="right" vertical="center" wrapText="1"/>
    </xf>
    <xf numFmtId="164" fontId="9" fillId="2" borderId="8" xfId="0" applyNumberFormat="1" applyFont="1" applyFill="1" applyBorder="1" applyAlignment="1">
      <alignment horizontal="right" vertical="center" wrapText="1"/>
    </xf>
    <xf numFmtId="164" fontId="9" fillId="2" borderId="3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justify" vertical="center"/>
    </xf>
    <xf numFmtId="164" fontId="0" fillId="0" borderId="0" xfId="0" applyNumberFormat="1"/>
    <xf numFmtId="0" fontId="7" fillId="0" borderId="1" xfId="0" applyFont="1" applyBorder="1" applyAlignment="1">
      <alignment horizontal="right" vertical="top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J166"/>
  <sheetViews>
    <sheetView tabSelected="1" workbookViewId="0">
      <selection activeCell="CI22" sqref="CI22"/>
    </sheetView>
  </sheetViews>
  <sheetFormatPr defaultRowHeight="14.45" customHeight="1" x14ac:dyDescent="0.25"/>
  <cols>
    <col min="1" max="1" width="80.7109375" customWidth="1"/>
    <col min="2" max="2" width="19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2" customWidth="1"/>
    <col min="39" max="60" width="8" hidden="1"/>
    <col min="61" max="61" width="13" customWidth="1"/>
    <col min="62" max="78" width="8" hidden="1"/>
    <col min="79" max="79" width="13.85546875" customWidth="1"/>
    <col min="80" max="84" width="8" hidden="1" customWidth="1"/>
    <col min="85" max="85" width="2" hidden="1" customWidth="1"/>
  </cols>
  <sheetData>
    <row r="1" spans="1:85" ht="14.45" customHeight="1" x14ac:dyDescent="0.25">
      <c r="A1" s="33" t="s">
        <v>238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</row>
    <row r="2" spans="1:85" ht="14.45" customHeight="1" x14ac:dyDescent="0.25">
      <c r="A2" s="33" t="s">
        <v>243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  <c r="CF2" s="33"/>
      <c r="CG2" s="33"/>
    </row>
    <row r="3" spans="1:85" ht="14.45" customHeight="1" x14ac:dyDescent="0.25">
      <c r="D3" s="33"/>
      <c r="E3" s="33"/>
      <c r="F3" s="33"/>
      <c r="G3" s="33"/>
      <c r="H3" s="33"/>
    </row>
    <row r="5" spans="1:85" ht="14.45" customHeight="1" x14ac:dyDescent="0.25">
      <c r="A5" s="33" t="s">
        <v>238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</row>
    <row r="6" spans="1:85" ht="14.45" customHeight="1" x14ac:dyDescent="0.25">
      <c r="A6" s="33" t="s">
        <v>235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</row>
    <row r="7" spans="1:85" ht="14.45" customHeight="1" x14ac:dyDescent="0.25">
      <c r="A7" s="33" t="s">
        <v>236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3"/>
      <c r="AO7" s="33"/>
      <c r="AP7" s="33"/>
      <c r="AQ7" s="33"/>
      <c r="AR7" s="33"/>
      <c r="AS7" s="33"/>
      <c r="AT7" s="33"/>
      <c r="AU7" s="33"/>
      <c r="AV7" s="33"/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3"/>
      <c r="CA7" s="33"/>
      <c r="CB7" s="33"/>
      <c r="CC7" s="33"/>
      <c r="CD7" s="33"/>
      <c r="CE7" s="33"/>
      <c r="CF7" s="33"/>
      <c r="CG7" s="33"/>
    </row>
    <row r="8" spans="1:85" ht="15" x14ac:dyDescent="0.25">
      <c r="A8" s="33" t="s">
        <v>237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</row>
    <row r="9" spans="1:85" ht="15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</row>
    <row r="10" spans="1:85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</row>
    <row r="11" spans="1:85" ht="76.5" customHeight="1" x14ac:dyDescent="0.25">
      <c r="A11" s="34" t="s">
        <v>239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"/>
      <c r="CC11" s="3"/>
      <c r="CD11" s="3"/>
      <c r="CE11" s="3"/>
      <c r="CF11" s="3"/>
    </row>
    <row r="12" spans="1:85" ht="18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6" t="s">
        <v>0</v>
      </c>
      <c r="CB12" s="5"/>
      <c r="CC12" s="5"/>
      <c r="CD12" s="5"/>
      <c r="CE12" s="5"/>
      <c r="CF12" s="5"/>
    </row>
    <row r="13" spans="1:85" ht="28.5" customHeight="1" x14ac:dyDescent="0.25">
      <c r="A13" s="35" t="s">
        <v>1</v>
      </c>
      <c r="B13" s="35" t="s">
        <v>2</v>
      </c>
      <c r="C13" s="36" t="s">
        <v>2</v>
      </c>
      <c r="D13" s="36" t="s">
        <v>2</v>
      </c>
      <c r="E13" s="36" t="s">
        <v>2</v>
      </c>
      <c r="F13" s="36" t="s">
        <v>2</v>
      </c>
      <c r="G13" s="36" t="s">
        <v>2</v>
      </c>
      <c r="H13" s="36" t="s">
        <v>2</v>
      </c>
      <c r="I13" s="36" t="s">
        <v>2</v>
      </c>
      <c r="J13" s="36" t="s">
        <v>2</v>
      </c>
      <c r="K13" s="36" t="s">
        <v>2</v>
      </c>
      <c r="L13" s="36" t="s">
        <v>2</v>
      </c>
      <c r="M13" s="36" t="s">
        <v>2</v>
      </c>
      <c r="N13" s="36" t="s">
        <v>2</v>
      </c>
      <c r="O13" s="36" t="s">
        <v>2</v>
      </c>
      <c r="P13" s="36" t="s">
        <v>2</v>
      </c>
      <c r="Q13" s="35" t="s">
        <v>3</v>
      </c>
      <c r="R13" s="35" t="s">
        <v>4</v>
      </c>
      <c r="S13" s="35" t="s">
        <v>17</v>
      </c>
      <c r="T13" s="36" t="s">
        <v>1</v>
      </c>
      <c r="U13" s="36" t="s">
        <v>6</v>
      </c>
      <c r="V13" s="36" t="s">
        <v>18</v>
      </c>
      <c r="W13" s="36" t="s">
        <v>8</v>
      </c>
      <c r="X13" s="36" t="s">
        <v>19</v>
      </c>
      <c r="Y13" s="36" t="s">
        <v>10</v>
      </c>
      <c r="Z13" s="36" t="s">
        <v>20</v>
      </c>
      <c r="AA13" s="36" t="s">
        <v>12</v>
      </c>
      <c r="AB13" s="36" t="s">
        <v>21</v>
      </c>
      <c r="AC13" s="36" t="s">
        <v>14</v>
      </c>
      <c r="AD13" s="36" t="s">
        <v>22</v>
      </c>
      <c r="AE13" s="36" t="s">
        <v>16</v>
      </c>
      <c r="AF13" s="36" t="s">
        <v>6</v>
      </c>
      <c r="AG13" s="36" t="s">
        <v>8</v>
      </c>
      <c r="AH13" s="36" t="s">
        <v>10</v>
      </c>
      <c r="AI13" s="36" t="s">
        <v>12</v>
      </c>
      <c r="AJ13" s="36" t="s">
        <v>14</v>
      </c>
      <c r="AK13" s="36" t="s">
        <v>16</v>
      </c>
      <c r="AL13" s="35" t="s">
        <v>6</v>
      </c>
      <c r="AM13" s="36" t="s">
        <v>8</v>
      </c>
      <c r="AN13" s="36" t="s">
        <v>10</v>
      </c>
      <c r="AO13" s="36" t="s">
        <v>12</v>
      </c>
      <c r="AP13" s="36" t="s">
        <v>14</v>
      </c>
      <c r="AQ13" s="36" t="s">
        <v>16</v>
      </c>
      <c r="AR13" s="36" t="s">
        <v>23</v>
      </c>
      <c r="AS13" s="36" t="s">
        <v>18</v>
      </c>
      <c r="AT13" s="36" t="s">
        <v>24</v>
      </c>
      <c r="AU13" s="36" t="s">
        <v>19</v>
      </c>
      <c r="AV13" s="36" t="s">
        <v>25</v>
      </c>
      <c r="AW13" s="36" t="s">
        <v>20</v>
      </c>
      <c r="AX13" s="36" t="s">
        <v>26</v>
      </c>
      <c r="AY13" s="36" t="s">
        <v>21</v>
      </c>
      <c r="AZ13" s="36" t="s">
        <v>27</v>
      </c>
      <c r="BA13" s="36" t="s">
        <v>22</v>
      </c>
      <c r="BB13" s="36" t="s">
        <v>28</v>
      </c>
      <c r="BC13" s="36" t="s">
        <v>23</v>
      </c>
      <c r="BD13" s="36" t="s">
        <v>24</v>
      </c>
      <c r="BE13" s="36" t="s">
        <v>25</v>
      </c>
      <c r="BF13" s="36" t="s">
        <v>26</v>
      </c>
      <c r="BG13" s="36" t="s">
        <v>27</v>
      </c>
      <c r="BH13" s="36" t="s">
        <v>28</v>
      </c>
      <c r="BI13" s="35" t="s">
        <v>23</v>
      </c>
      <c r="BJ13" s="36" t="s">
        <v>24</v>
      </c>
      <c r="BK13" s="36" t="s">
        <v>25</v>
      </c>
      <c r="BL13" s="36" t="s">
        <v>26</v>
      </c>
      <c r="BM13" s="36" t="s">
        <v>27</v>
      </c>
      <c r="BN13" s="36" t="s">
        <v>28</v>
      </c>
      <c r="BO13" s="36" t="s">
        <v>29</v>
      </c>
      <c r="BP13" s="36" t="s">
        <v>30</v>
      </c>
      <c r="BQ13" s="36" t="s">
        <v>31</v>
      </c>
      <c r="BR13" s="36" t="s">
        <v>32</v>
      </c>
      <c r="BS13" s="36" t="s">
        <v>33</v>
      </c>
      <c r="BT13" s="36" t="s">
        <v>34</v>
      </c>
      <c r="BU13" s="36" t="s">
        <v>29</v>
      </c>
      <c r="BV13" s="36" t="s">
        <v>30</v>
      </c>
      <c r="BW13" s="36" t="s">
        <v>31</v>
      </c>
      <c r="BX13" s="36" t="s">
        <v>32</v>
      </c>
      <c r="BY13" s="36" t="s">
        <v>33</v>
      </c>
      <c r="BZ13" s="36" t="s">
        <v>34</v>
      </c>
      <c r="CA13" s="35" t="s">
        <v>29</v>
      </c>
      <c r="CB13" s="36" t="s">
        <v>30</v>
      </c>
      <c r="CC13" s="36" t="s">
        <v>31</v>
      </c>
      <c r="CD13" s="36" t="s">
        <v>32</v>
      </c>
      <c r="CE13" s="36" t="s">
        <v>33</v>
      </c>
      <c r="CF13" s="7" t="s">
        <v>34</v>
      </c>
    </row>
    <row r="14" spans="1:85" ht="3.75" hidden="1" customHeight="1" x14ac:dyDescent="0.25">
      <c r="A14" s="35"/>
      <c r="B14" s="35" t="s">
        <v>2</v>
      </c>
      <c r="C14" s="36" t="s">
        <v>2</v>
      </c>
      <c r="D14" s="36" t="s">
        <v>2</v>
      </c>
      <c r="E14" s="36" t="s">
        <v>2</v>
      </c>
      <c r="F14" s="36" t="s">
        <v>2</v>
      </c>
      <c r="G14" s="36" t="s">
        <v>2</v>
      </c>
      <c r="H14" s="36" t="s">
        <v>2</v>
      </c>
      <c r="I14" s="36" t="s">
        <v>2</v>
      </c>
      <c r="J14" s="36" t="s">
        <v>2</v>
      </c>
      <c r="K14" s="36" t="s">
        <v>2</v>
      </c>
      <c r="L14" s="36" t="s">
        <v>2</v>
      </c>
      <c r="M14" s="36" t="s">
        <v>2</v>
      </c>
      <c r="N14" s="36" t="s">
        <v>2</v>
      </c>
      <c r="O14" s="36" t="s">
        <v>2</v>
      </c>
      <c r="P14" s="36" t="s">
        <v>2</v>
      </c>
      <c r="Q14" s="35" t="s">
        <v>3</v>
      </c>
      <c r="R14" s="35" t="s">
        <v>4</v>
      </c>
      <c r="S14" s="35" t="s">
        <v>5</v>
      </c>
      <c r="T14" s="36"/>
      <c r="U14" s="36" t="s">
        <v>6</v>
      </c>
      <c r="V14" s="36" t="s">
        <v>7</v>
      </c>
      <c r="W14" s="36" t="s">
        <v>8</v>
      </c>
      <c r="X14" s="36" t="s">
        <v>9</v>
      </c>
      <c r="Y14" s="36" t="s">
        <v>10</v>
      </c>
      <c r="Z14" s="36" t="s">
        <v>11</v>
      </c>
      <c r="AA14" s="36" t="s">
        <v>12</v>
      </c>
      <c r="AB14" s="36" t="s">
        <v>13</v>
      </c>
      <c r="AC14" s="36" t="s">
        <v>14</v>
      </c>
      <c r="AD14" s="36" t="s">
        <v>15</v>
      </c>
      <c r="AE14" s="36" t="s">
        <v>16</v>
      </c>
      <c r="AF14" s="36" t="s">
        <v>6</v>
      </c>
      <c r="AG14" s="36" t="s">
        <v>8</v>
      </c>
      <c r="AH14" s="36" t="s">
        <v>10</v>
      </c>
      <c r="AI14" s="36" t="s">
        <v>12</v>
      </c>
      <c r="AJ14" s="36" t="s">
        <v>14</v>
      </c>
      <c r="AK14" s="36" t="s">
        <v>16</v>
      </c>
      <c r="AL14" s="35" t="s">
        <v>6</v>
      </c>
      <c r="AM14" s="36" t="s">
        <v>8</v>
      </c>
      <c r="AN14" s="36" t="s">
        <v>10</v>
      </c>
      <c r="AO14" s="36" t="s">
        <v>12</v>
      </c>
      <c r="AP14" s="36" t="s">
        <v>14</v>
      </c>
      <c r="AQ14" s="36" t="s">
        <v>16</v>
      </c>
      <c r="AR14" s="36" t="s">
        <v>6</v>
      </c>
      <c r="AS14" s="36" t="s">
        <v>7</v>
      </c>
      <c r="AT14" s="36" t="s">
        <v>8</v>
      </c>
      <c r="AU14" s="36" t="s">
        <v>9</v>
      </c>
      <c r="AV14" s="36" t="s">
        <v>10</v>
      </c>
      <c r="AW14" s="36" t="s">
        <v>11</v>
      </c>
      <c r="AX14" s="36" t="s">
        <v>12</v>
      </c>
      <c r="AY14" s="36" t="s">
        <v>13</v>
      </c>
      <c r="AZ14" s="36" t="s">
        <v>14</v>
      </c>
      <c r="BA14" s="36" t="s">
        <v>15</v>
      </c>
      <c r="BB14" s="36" t="s">
        <v>16</v>
      </c>
      <c r="BC14" s="36" t="s">
        <v>6</v>
      </c>
      <c r="BD14" s="36" t="s">
        <v>8</v>
      </c>
      <c r="BE14" s="36" t="s">
        <v>10</v>
      </c>
      <c r="BF14" s="36" t="s">
        <v>12</v>
      </c>
      <c r="BG14" s="36" t="s">
        <v>14</v>
      </c>
      <c r="BH14" s="36" t="s">
        <v>16</v>
      </c>
      <c r="BI14" s="35" t="s">
        <v>6</v>
      </c>
      <c r="BJ14" s="36" t="s">
        <v>8</v>
      </c>
      <c r="BK14" s="36" t="s">
        <v>10</v>
      </c>
      <c r="BL14" s="36" t="s">
        <v>12</v>
      </c>
      <c r="BM14" s="36" t="s">
        <v>14</v>
      </c>
      <c r="BN14" s="36" t="s">
        <v>16</v>
      </c>
      <c r="BO14" s="36" t="s">
        <v>6</v>
      </c>
      <c r="BP14" s="36" t="s">
        <v>8</v>
      </c>
      <c r="BQ14" s="36" t="s">
        <v>10</v>
      </c>
      <c r="BR14" s="36" t="s">
        <v>12</v>
      </c>
      <c r="BS14" s="36" t="s">
        <v>14</v>
      </c>
      <c r="BT14" s="36" t="s">
        <v>16</v>
      </c>
      <c r="BU14" s="36" t="s">
        <v>6</v>
      </c>
      <c r="BV14" s="36" t="s">
        <v>8</v>
      </c>
      <c r="BW14" s="36" t="s">
        <v>10</v>
      </c>
      <c r="BX14" s="36" t="s">
        <v>12</v>
      </c>
      <c r="BY14" s="36" t="s">
        <v>14</v>
      </c>
      <c r="BZ14" s="36" t="s">
        <v>16</v>
      </c>
      <c r="CA14" s="35" t="s">
        <v>6</v>
      </c>
      <c r="CB14" s="36" t="s">
        <v>8</v>
      </c>
      <c r="CC14" s="36" t="s">
        <v>10</v>
      </c>
      <c r="CD14" s="36" t="s">
        <v>12</v>
      </c>
      <c r="CE14" s="36" t="s">
        <v>14</v>
      </c>
      <c r="CF14" s="7" t="s">
        <v>16</v>
      </c>
    </row>
    <row r="15" spans="1:85" ht="31.5" hidden="1" x14ac:dyDescent="0.25">
      <c r="A15" s="35"/>
      <c r="B15" s="35" t="s">
        <v>2</v>
      </c>
      <c r="C15" s="36" t="s">
        <v>2</v>
      </c>
      <c r="D15" s="36" t="s">
        <v>2</v>
      </c>
      <c r="E15" s="36" t="s">
        <v>2</v>
      </c>
      <c r="F15" s="36" t="s">
        <v>2</v>
      </c>
      <c r="G15" s="36" t="s">
        <v>2</v>
      </c>
      <c r="H15" s="36" t="s">
        <v>2</v>
      </c>
      <c r="I15" s="36" t="s">
        <v>2</v>
      </c>
      <c r="J15" s="36" t="s">
        <v>2</v>
      </c>
      <c r="K15" s="36" t="s">
        <v>2</v>
      </c>
      <c r="L15" s="36" t="s">
        <v>2</v>
      </c>
      <c r="M15" s="36" t="s">
        <v>2</v>
      </c>
      <c r="N15" s="36" t="s">
        <v>2</v>
      </c>
      <c r="O15" s="36" t="s">
        <v>2</v>
      </c>
      <c r="P15" s="36" t="s">
        <v>2</v>
      </c>
      <c r="Q15" s="35" t="s">
        <v>3</v>
      </c>
      <c r="R15" s="35" t="s">
        <v>4</v>
      </c>
      <c r="S15" s="35" t="s">
        <v>5</v>
      </c>
      <c r="T15" s="36"/>
      <c r="U15" s="36" t="s">
        <v>6</v>
      </c>
      <c r="V15" s="36" t="s">
        <v>7</v>
      </c>
      <c r="W15" s="36" t="s">
        <v>8</v>
      </c>
      <c r="X15" s="36" t="s">
        <v>9</v>
      </c>
      <c r="Y15" s="36" t="s">
        <v>10</v>
      </c>
      <c r="Z15" s="36" t="s">
        <v>11</v>
      </c>
      <c r="AA15" s="36" t="s">
        <v>12</v>
      </c>
      <c r="AB15" s="36" t="s">
        <v>13</v>
      </c>
      <c r="AC15" s="36" t="s">
        <v>14</v>
      </c>
      <c r="AD15" s="36" t="s">
        <v>15</v>
      </c>
      <c r="AE15" s="36" t="s">
        <v>16</v>
      </c>
      <c r="AF15" s="36" t="s">
        <v>6</v>
      </c>
      <c r="AG15" s="36" t="s">
        <v>8</v>
      </c>
      <c r="AH15" s="36" t="s">
        <v>10</v>
      </c>
      <c r="AI15" s="36" t="s">
        <v>12</v>
      </c>
      <c r="AJ15" s="36" t="s">
        <v>14</v>
      </c>
      <c r="AK15" s="36" t="s">
        <v>16</v>
      </c>
      <c r="AL15" s="35" t="s">
        <v>6</v>
      </c>
      <c r="AM15" s="36" t="s">
        <v>8</v>
      </c>
      <c r="AN15" s="36" t="s">
        <v>10</v>
      </c>
      <c r="AO15" s="36" t="s">
        <v>12</v>
      </c>
      <c r="AP15" s="36" t="s">
        <v>14</v>
      </c>
      <c r="AQ15" s="36" t="s">
        <v>16</v>
      </c>
      <c r="AR15" s="36" t="s">
        <v>6</v>
      </c>
      <c r="AS15" s="36" t="s">
        <v>7</v>
      </c>
      <c r="AT15" s="36" t="s">
        <v>8</v>
      </c>
      <c r="AU15" s="36" t="s">
        <v>9</v>
      </c>
      <c r="AV15" s="36" t="s">
        <v>10</v>
      </c>
      <c r="AW15" s="36" t="s">
        <v>11</v>
      </c>
      <c r="AX15" s="36" t="s">
        <v>12</v>
      </c>
      <c r="AY15" s="36" t="s">
        <v>13</v>
      </c>
      <c r="AZ15" s="36" t="s">
        <v>14</v>
      </c>
      <c r="BA15" s="36" t="s">
        <v>15</v>
      </c>
      <c r="BB15" s="36" t="s">
        <v>16</v>
      </c>
      <c r="BC15" s="36" t="s">
        <v>6</v>
      </c>
      <c r="BD15" s="36" t="s">
        <v>8</v>
      </c>
      <c r="BE15" s="36" t="s">
        <v>10</v>
      </c>
      <c r="BF15" s="36" t="s">
        <v>12</v>
      </c>
      <c r="BG15" s="36" t="s">
        <v>14</v>
      </c>
      <c r="BH15" s="36" t="s">
        <v>16</v>
      </c>
      <c r="BI15" s="35" t="s">
        <v>6</v>
      </c>
      <c r="BJ15" s="36" t="s">
        <v>8</v>
      </c>
      <c r="BK15" s="36" t="s">
        <v>10</v>
      </c>
      <c r="BL15" s="36" t="s">
        <v>12</v>
      </c>
      <c r="BM15" s="36" t="s">
        <v>14</v>
      </c>
      <c r="BN15" s="36" t="s">
        <v>16</v>
      </c>
      <c r="BO15" s="36" t="s">
        <v>6</v>
      </c>
      <c r="BP15" s="36" t="s">
        <v>8</v>
      </c>
      <c r="BQ15" s="36" t="s">
        <v>10</v>
      </c>
      <c r="BR15" s="36" t="s">
        <v>12</v>
      </c>
      <c r="BS15" s="36" t="s">
        <v>14</v>
      </c>
      <c r="BT15" s="36" t="s">
        <v>16</v>
      </c>
      <c r="BU15" s="36" t="s">
        <v>6</v>
      </c>
      <c r="BV15" s="36" t="s">
        <v>8</v>
      </c>
      <c r="BW15" s="36" t="s">
        <v>10</v>
      </c>
      <c r="BX15" s="36" t="s">
        <v>12</v>
      </c>
      <c r="BY15" s="36" t="s">
        <v>14</v>
      </c>
      <c r="BZ15" s="36" t="s">
        <v>16</v>
      </c>
      <c r="CA15" s="35" t="s">
        <v>6</v>
      </c>
      <c r="CB15" s="36" t="s">
        <v>8</v>
      </c>
      <c r="CC15" s="36" t="s">
        <v>10</v>
      </c>
      <c r="CD15" s="36" t="s">
        <v>12</v>
      </c>
      <c r="CE15" s="36" t="s">
        <v>14</v>
      </c>
      <c r="CF15" s="7" t="s">
        <v>16</v>
      </c>
    </row>
    <row r="16" spans="1:85" ht="15.75" hidden="1" x14ac:dyDescent="0.25">
      <c r="A16" s="8"/>
      <c r="B16" s="8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8"/>
      <c r="R16" s="8"/>
      <c r="S16" s="8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8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8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8"/>
      <c r="CB16" s="7"/>
      <c r="CC16" s="7"/>
      <c r="CD16" s="7"/>
      <c r="CE16" s="7"/>
      <c r="CF16" s="7"/>
    </row>
    <row r="17" spans="1:88" ht="18" customHeight="1" x14ac:dyDescent="0.25">
      <c r="A17" s="17" t="s">
        <v>36</v>
      </c>
      <c r="B17" s="18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8"/>
      <c r="S17" s="18"/>
      <c r="T17" s="10" t="s">
        <v>35</v>
      </c>
      <c r="U17" s="12">
        <v>112220.9</v>
      </c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>
        <v>30302.9</v>
      </c>
      <c r="AG17" s="12"/>
      <c r="AH17" s="12"/>
      <c r="AI17" s="12"/>
      <c r="AJ17" s="12"/>
      <c r="AK17" s="12"/>
      <c r="AL17" s="19">
        <f>AL18+AL35+AL45+AL60+AL76+AL84+AL89+AL105+AL131+AL126</f>
        <v>178892.69999999998</v>
      </c>
      <c r="AM17" s="19">
        <f t="shared" ref="AM17:BZ17" si="0">AM18+AM35+AM45+AM60+AM76+AM84+AM89+AM105+AM131+AM126</f>
        <v>0</v>
      </c>
      <c r="AN17" s="19">
        <f t="shared" si="0"/>
        <v>0</v>
      </c>
      <c r="AO17" s="19">
        <f t="shared" si="0"/>
        <v>0</v>
      </c>
      <c r="AP17" s="19">
        <f t="shared" si="0"/>
        <v>0</v>
      </c>
      <c r="AQ17" s="19">
        <f t="shared" si="0"/>
        <v>0</v>
      </c>
      <c r="AR17" s="19">
        <f t="shared" si="0"/>
        <v>79296.60000000002</v>
      </c>
      <c r="AS17" s="19">
        <f t="shared" si="0"/>
        <v>0</v>
      </c>
      <c r="AT17" s="19">
        <f t="shared" si="0"/>
        <v>0</v>
      </c>
      <c r="AU17" s="19">
        <f t="shared" si="0"/>
        <v>0</v>
      </c>
      <c r="AV17" s="19">
        <f t="shared" si="0"/>
        <v>0</v>
      </c>
      <c r="AW17" s="19">
        <f t="shared" si="0"/>
        <v>0</v>
      </c>
      <c r="AX17" s="19">
        <f t="shared" si="0"/>
        <v>0</v>
      </c>
      <c r="AY17" s="19">
        <f t="shared" si="0"/>
        <v>0</v>
      </c>
      <c r="AZ17" s="19">
        <f t="shared" si="0"/>
        <v>0</v>
      </c>
      <c r="BA17" s="19">
        <f t="shared" si="0"/>
        <v>0</v>
      </c>
      <c r="BB17" s="19">
        <f t="shared" si="0"/>
        <v>0</v>
      </c>
      <c r="BC17" s="19">
        <f t="shared" si="0"/>
        <v>0</v>
      </c>
      <c r="BD17" s="19">
        <f t="shared" si="0"/>
        <v>0</v>
      </c>
      <c r="BE17" s="19">
        <f t="shared" si="0"/>
        <v>0</v>
      </c>
      <c r="BF17" s="19">
        <f t="shared" si="0"/>
        <v>0</v>
      </c>
      <c r="BG17" s="19">
        <f t="shared" si="0"/>
        <v>0</v>
      </c>
      <c r="BH17" s="19">
        <f t="shared" si="0"/>
        <v>0</v>
      </c>
      <c r="BI17" s="19">
        <f t="shared" si="0"/>
        <v>79296.60000000002</v>
      </c>
      <c r="BJ17" s="19">
        <f t="shared" si="0"/>
        <v>0</v>
      </c>
      <c r="BK17" s="19">
        <f t="shared" si="0"/>
        <v>0</v>
      </c>
      <c r="BL17" s="19">
        <f t="shared" si="0"/>
        <v>0</v>
      </c>
      <c r="BM17" s="19">
        <f t="shared" si="0"/>
        <v>0</v>
      </c>
      <c r="BN17" s="19">
        <f t="shared" si="0"/>
        <v>0</v>
      </c>
      <c r="BO17" s="19">
        <f t="shared" si="0"/>
        <v>80547.099999999991</v>
      </c>
      <c r="BP17" s="19">
        <f t="shared" si="0"/>
        <v>0</v>
      </c>
      <c r="BQ17" s="19">
        <f t="shared" si="0"/>
        <v>0</v>
      </c>
      <c r="BR17" s="19">
        <f t="shared" si="0"/>
        <v>0</v>
      </c>
      <c r="BS17" s="19">
        <f t="shared" si="0"/>
        <v>0</v>
      </c>
      <c r="BT17" s="19">
        <f t="shared" si="0"/>
        <v>0</v>
      </c>
      <c r="BU17" s="19">
        <f t="shared" si="0"/>
        <v>0</v>
      </c>
      <c r="BV17" s="19">
        <f t="shared" si="0"/>
        <v>0</v>
      </c>
      <c r="BW17" s="19">
        <f t="shared" si="0"/>
        <v>0</v>
      </c>
      <c r="BX17" s="19">
        <f t="shared" si="0"/>
        <v>0</v>
      </c>
      <c r="BY17" s="19">
        <f t="shared" si="0"/>
        <v>0</v>
      </c>
      <c r="BZ17" s="19">
        <f t="shared" si="0"/>
        <v>0</v>
      </c>
      <c r="CA17" s="19">
        <f>CA18+CA35+CA45+CA60+CA76+CA84+CA89+CA105+CA131+CA126</f>
        <v>81797.099999999991</v>
      </c>
      <c r="CB17" s="13"/>
      <c r="CC17" s="12"/>
      <c r="CD17" s="12"/>
      <c r="CE17" s="15"/>
      <c r="CF17" s="14"/>
      <c r="CG17" s="16"/>
      <c r="CH17" s="32"/>
      <c r="CI17" s="32"/>
      <c r="CJ17" s="32"/>
    </row>
    <row r="18" spans="1:88" ht="36.75" customHeight="1" x14ac:dyDescent="0.25">
      <c r="A18" s="20" t="s">
        <v>37</v>
      </c>
      <c r="B18" s="21" t="s">
        <v>38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3"/>
      <c r="R18" s="21"/>
      <c r="S18" s="21"/>
      <c r="T18" s="24" t="s">
        <v>35</v>
      </c>
      <c r="U18" s="25">
        <v>30341.200000000001</v>
      </c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>
        <v>9853.2000000000007</v>
      </c>
      <c r="AG18" s="25"/>
      <c r="AH18" s="25"/>
      <c r="AI18" s="25"/>
      <c r="AJ18" s="25"/>
      <c r="AK18" s="25"/>
      <c r="AL18" s="26">
        <f>AL19</f>
        <v>41694.400000000001</v>
      </c>
      <c r="AM18" s="26">
        <f t="shared" ref="AM18:CA18" si="1">AM19</f>
        <v>0</v>
      </c>
      <c r="AN18" s="26">
        <f t="shared" si="1"/>
        <v>0</v>
      </c>
      <c r="AO18" s="26">
        <f t="shared" si="1"/>
        <v>0</v>
      </c>
      <c r="AP18" s="26">
        <f t="shared" si="1"/>
        <v>0</v>
      </c>
      <c r="AQ18" s="26">
        <f t="shared" si="1"/>
        <v>0</v>
      </c>
      <c r="AR18" s="26">
        <f t="shared" si="1"/>
        <v>28229.5</v>
      </c>
      <c r="AS18" s="26">
        <f t="shared" si="1"/>
        <v>0</v>
      </c>
      <c r="AT18" s="26">
        <f t="shared" si="1"/>
        <v>0</v>
      </c>
      <c r="AU18" s="26">
        <f t="shared" si="1"/>
        <v>0</v>
      </c>
      <c r="AV18" s="26">
        <f t="shared" si="1"/>
        <v>0</v>
      </c>
      <c r="AW18" s="26">
        <f t="shared" si="1"/>
        <v>0</v>
      </c>
      <c r="AX18" s="26">
        <f t="shared" si="1"/>
        <v>0</v>
      </c>
      <c r="AY18" s="26">
        <f t="shared" si="1"/>
        <v>0</v>
      </c>
      <c r="AZ18" s="26">
        <f t="shared" si="1"/>
        <v>0</v>
      </c>
      <c r="BA18" s="26">
        <f t="shared" si="1"/>
        <v>0</v>
      </c>
      <c r="BB18" s="26">
        <f t="shared" si="1"/>
        <v>0</v>
      </c>
      <c r="BC18" s="26">
        <f t="shared" si="1"/>
        <v>0</v>
      </c>
      <c r="BD18" s="26">
        <f t="shared" si="1"/>
        <v>0</v>
      </c>
      <c r="BE18" s="26">
        <f t="shared" si="1"/>
        <v>0</v>
      </c>
      <c r="BF18" s="26">
        <f t="shared" si="1"/>
        <v>0</v>
      </c>
      <c r="BG18" s="26">
        <f t="shared" si="1"/>
        <v>0</v>
      </c>
      <c r="BH18" s="26">
        <f t="shared" si="1"/>
        <v>0</v>
      </c>
      <c r="BI18" s="26">
        <f t="shared" si="1"/>
        <v>28229.5</v>
      </c>
      <c r="BJ18" s="26">
        <f t="shared" si="1"/>
        <v>0</v>
      </c>
      <c r="BK18" s="26">
        <f t="shared" si="1"/>
        <v>0</v>
      </c>
      <c r="BL18" s="26">
        <f t="shared" si="1"/>
        <v>0</v>
      </c>
      <c r="BM18" s="26">
        <f t="shared" si="1"/>
        <v>0</v>
      </c>
      <c r="BN18" s="26">
        <f t="shared" si="1"/>
        <v>0</v>
      </c>
      <c r="BO18" s="26">
        <f t="shared" si="1"/>
        <v>27718.5</v>
      </c>
      <c r="BP18" s="26">
        <f t="shared" si="1"/>
        <v>0</v>
      </c>
      <c r="BQ18" s="26">
        <f t="shared" si="1"/>
        <v>0</v>
      </c>
      <c r="BR18" s="26">
        <f t="shared" si="1"/>
        <v>0</v>
      </c>
      <c r="BS18" s="26">
        <f t="shared" si="1"/>
        <v>0</v>
      </c>
      <c r="BT18" s="26">
        <f t="shared" si="1"/>
        <v>0</v>
      </c>
      <c r="BU18" s="26">
        <f t="shared" si="1"/>
        <v>0</v>
      </c>
      <c r="BV18" s="26">
        <f t="shared" si="1"/>
        <v>0</v>
      </c>
      <c r="BW18" s="26">
        <f t="shared" si="1"/>
        <v>0</v>
      </c>
      <c r="BX18" s="26">
        <f t="shared" si="1"/>
        <v>0</v>
      </c>
      <c r="BY18" s="26">
        <f t="shared" si="1"/>
        <v>0</v>
      </c>
      <c r="BZ18" s="26">
        <f t="shared" si="1"/>
        <v>0</v>
      </c>
      <c r="CA18" s="26">
        <f t="shared" si="1"/>
        <v>27718.5</v>
      </c>
      <c r="CB18" s="13"/>
      <c r="CC18" s="12"/>
      <c r="CD18" s="12"/>
      <c r="CE18" s="15"/>
      <c r="CF18" s="14"/>
      <c r="CG18" s="16"/>
    </row>
    <row r="19" spans="1:88" ht="24" customHeight="1" x14ac:dyDescent="0.25">
      <c r="A19" s="20" t="s">
        <v>39</v>
      </c>
      <c r="B19" s="21" t="s">
        <v>40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3"/>
      <c r="R19" s="21"/>
      <c r="S19" s="21"/>
      <c r="T19" s="24" t="s">
        <v>35</v>
      </c>
      <c r="U19" s="25">
        <v>30341.200000000001</v>
      </c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>
        <v>9853.2000000000007</v>
      </c>
      <c r="AG19" s="25"/>
      <c r="AH19" s="25"/>
      <c r="AI19" s="25"/>
      <c r="AJ19" s="25"/>
      <c r="AK19" s="25"/>
      <c r="AL19" s="26">
        <f>AL20+AL24+AL28</f>
        <v>41694.400000000001</v>
      </c>
      <c r="AM19" s="26">
        <f t="shared" ref="AM19:CA19" si="2">AM20+AM24+AM28</f>
        <v>0</v>
      </c>
      <c r="AN19" s="26">
        <f t="shared" si="2"/>
        <v>0</v>
      </c>
      <c r="AO19" s="26">
        <f t="shared" si="2"/>
        <v>0</v>
      </c>
      <c r="AP19" s="26">
        <f t="shared" si="2"/>
        <v>0</v>
      </c>
      <c r="AQ19" s="26">
        <f t="shared" si="2"/>
        <v>0</v>
      </c>
      <c r="AR19" s="26">
        <f t="shared" si="2"/>
        <v>28229.5</v>
      </c>
      <c r="AS19" s="26">
        <f t="shared" si="2"/>
        <v>0</v>
      </c>
      <c r="AT19" s="26">
        <f t="shared" si="2"/>
        <v>0</v>
      </c>
      <c r="AU19" s="26">
        <f t="shared" si="2"/>
        <v>0</v>
      </c>
      <c r="AV19" s="26">
        <f t="shared" si="2"/>
        <v>0</v>
      </c>
      <c r="AW19" s="26">
        <f t="shared" si="2"/>
        <v>0</v>
      </c>
      <c r="AX19" s="26">
        <f t="shared" si="2"/>
        <v>0</v>
      </c>
      <c r="AY19" s="26">
        <f t="shared" si="2"/>
        <v>0</v>
      </c>
      <c r="AZ19" s="26">
        <f t="shared" si="2"/>
        <v>0</v>
      </c>
      <c r="BA19" s="26">
        <f t="shared" si="2"/>
        <v>0</v>
      </c>
      <c r="BB19" s="26">
        <f t="shared" si="2"/>
        <v>0</v>
      </c>
      <c r="BC19" s="26">
        <f t="shared" si="2"/>
        <v>0</v>
      </c>
      <c r="BD19" s="26">
        <f t="shared" si="2"/>
        <v>0</v>
      </c>
      <c r="BE19" s="26">
        <f t="shared" si="2"/>
        <v>0</v>
      </c>
      <c r="BF19" s="26">
        <f t="shared" si="2"/>
        <v>0</v>
      </c>
      <c r="BG19" s="26">
        <f t="shared" si="2"/>
        <v>0</v>
      </c>
      <c r="BH19" s="26">
        <f t="shared" si="2"/>
        <v>0</v>
      </c>
      <c r="BI19" s="26">
        <f t="shared" si="2"/>
        <v>28229.5</v>
      </c>
      <c r="BJ19" s="26">
        <f t="shared" si="2"/>
        <v>0</v>
      </c>
      <c r="BK19" s="26">
        <f t="shared" si="2"/>
        <v>0</v>
      </c>
      <c r="BL19" s="26">
        <f t="shared" si="2"/>
        <v>0</v>
      </c>
      <c r="BM19" s="26">
        <f t="shared" si="2"/>
        <v>0</v>
      </c>
      <c r="BN19" s="26">
        <f t="shared" si="2"/>
        <v>0</v>
      </c>
      <c r="BO19" s="26">
        <f t="shared" si="2"/>
        <v>27718.5</v>
      </c>
      <c r="BP19" s="26">
        <f t="shared" si="2"/>
        <v>0</v>
      </c>
      <c r="BQ19" s="26">
        <f t="shared" si="2"/>
        <v>0</v>
      </c>
      <c r="BR19" s="26">
        <f t="shared" si="2"/>
        <v>0</v>
      </c>
      <c r="BS19" s="26">
        <f t="shared" si="2"/>
        <v>0</v>
      </c>
      <c r="BT19" s="26">
        <f t="shared" si="2"/>
        <v>0</v>
      </c>
      <c r="BU19" s="26">
        <f t="shared" si="2"/>
        <v>0</v>
      </c>
      <c r="BV19" s="26">
        <f t="shared" si="2"/>
        <v>0</v>
      </c>
      <c r="BW19" s="26">
        <f t="shared" si="2"/>
        <v>0</v>
      </c>
      <c r="BX19" s="26">
        <f t="shared" si="2"/>
        <v>0</v>
      </c>
      <c r="BY19" s="26">
        <f t="shared" si="2"/>
        <v>0</v>
      </c>
      <c r="BZ19" s="26">
        <f t="shared" si="2"/>
        <v>0</v>
      </c>
      <c r="CA19" s="26">
        <f t="shared" si="2"/>
        <v>27718.5</v>
      </c>
      <c r="CB19" s="13"/>
      <c r="CC19" s="12"/>
      <c r="CD19" s="12"/>
      <c r="CE19" s="15"/>
      <c r="CF19" s="14"/>
      <c r="CG19" s="16"/>
    </row>
    <row r="20" spans="1:88" ht="31.5" customHeight="1" x14ac:dyDescent="0.25">
      <c r="A20" s="20" t="s">
        <v>41</v>
      </c>
      <c r="B20" s="21" t="s">
        <v>42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3"/>
      <c r="R20" s="21"/>
      <c r="S20" s="21"/>
      <c r="T20" s="24" t="s">
        <v>35</v>
      </c>
      <c r="U20" s="25">
        <v>8821.2000000000007</v>
      </c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6">
        <f>AL21</f>
        <v>8821.2000000000007</v>
      </c>
      <c r="AM20" s="26">
        <f t="shared" ref="AM20:CA22" si="3">AM21</f>
        <v>0</v>
      </c>
      <c r="AN20" s="26">
        <f t="shared" si="3"/>
        <v>0</v>
      </c>
      <c r="AO20" s="26">
        <f t="shared" si="3"/>
        <v>0</v>
      </c>
      <c r="AP20" s="26">
        <f t="shared" si="3"/>
        <v>0</v>
      </c>
      <c r="AQ20" s="26">
        <f t="shared" si="3"/>
        <v>0</v>
      </c>
      <c r="AR20" s="26">
        <f t="shared" si="3"/>
        <v>8709.5</v>
      </c>
      <c r="AS20" s="26">
        <f t="shared" si="3"/>
        <v>0</v>
      </c>
      <c r="AT20" s="26">
        <f t="shared" si="3"/>
        <v>0</v>
      </c>
      <c r="AU20" s="26">
        <f t="shared" si="3"/>
        <v>0</v>
      </c>
      <c r="AV20" s="26">
        <f t="shared" si="3"/>
        <v>0</v>
      </c>
      <c r="AW20" s="26">
        <f t="shared" si="3"/>
        <v>0</v>
      </c>
      <c r="AX20" s="26">
        <f t="shared" si="3"/>
        <v>0</v>
      </c>
      <c r="AY20" s="26">
        <f t="shared" si="3"/>
        <v>0</v>
      </c>
      <c r="AZ20" s="26">
        <f t="shared" si="3"/>
        <v>0</v>
      </c>
      <c r="BA20" s="26">
        <f t="shared" si="3"/>
        <v>0</v>
      </c>
      <c r="BB20" s="26">
        <f t="shared" si="3"/>
        <v>0</v>
      </c>
      <c r="BC20" s="26">
        <f t="shared" si="3"/>
        <v>0</v>
      </c>
      <c r="BD20" s="26">
        <f t="shared" si="3"/>
        <v>0</v>
      </c>
      <c r="BE20" s="26">
        <f t="shared" si="3"/>
        <v>0</v>
      </c>
      <c r="BF20" s="26">
        <f t="shared" si="3"/>
        <v>0</v>
      </c>
      <c r="BG20" s="26">
        <f t="shared" si="3"/>
        <v>0</v>
      </c>
      <c r="BH20" s="26">
        <f t="shared" si="3"/>
        <v>0</v>
      </c>
      <c r="BI20" s="26">
        <f t="shared" si="3"/>
        <v>8709.5</v>
      </c>
      <c r="BJ20" s="26">
        <f t="shared" si="3"/>
        <v>0</v>
      </c>
      <c r="BK20" s="26">
        <f t="shared" si="3"/>
        <v>0</v>
      </c>
      <c r="BL20" s="26">
        <f t="shared" si="3"/>
        <v>0</v>
      </c>
      <c r="BM20" s="26">
        <f t="shared" si="3"/>
        <v>0</v>
      </c>
      <c r="BN20" s="26">
        <f t="shared" si="3"/>
        <v>0</v>
      </c>
      <c r="BO20" s="26">
        <f t="shared" si="3"/>
        <v>9115.2999999999993</v>
      </c>
      <c r="BP20" s="26">
        <f t="shared" si="3"/>
        <v>0</v>
      </c>
      <c r="BQ20" s="26">
        <f t="shared" si="3"/>
        <v>0</v>
      </c>
      <c r="BR20" s="26">
        <f t="shared" si="3"/>
        <v>0</v>
      </c>
      <c r="BS20" s="26">
        <f t="shared" si="3"/>
        <v>0</v>
      </c>
      <c r="BT20" s="26">
        <f t="shared" si="3"/>
        <v>0</v>
      </c>
      <c r="BU20" s="26">
        <f t="shared" si="3"/>
        <v>0</v>
      </c>
      <c r="BV20" s="26">
        <f t="shared" si="3"/>
        <v>0</v>
      </c>
      <c r="BW20" s="26">
        <f t="shared" si="3"/>
        <v>0</v>
      </c>
      <c r="BX20" s="26">
        <f t="shared" si="3"/>
        <v>0</v>
      </c>
      <c r="BY20" s="26">
        <f t="shared" si="3"/>
        <v>0</v>
      </c>
      <c r="BZ20" s="26">
        <f t="shared" si="3"/>
        <v>0</v>
      </c>
      <c r="CA20" s="26">
        <f t="shared" si="3"/>
        <v>9115.2999999999993</v>
      </c>
      <c r="CB20" s="13"/>
      <c r="CC20" s="12"/>
      <c r="CD20" s="12"/>
      <c r="CE20" s="15"/>
      <c r="CF20" s="14"/>
      <c r="CG20" s="16"/>
    </row>
    <row r="21" spans="1:88" ht="23.25" customHeight="1" x14ac:dyDescent="0.25">
      <c r="A21" s="20" t="s">
        <v>43</v>
      </c>
      <c r="B21" s="21" t="s">
        <v>44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3"/>
      <c r="R21" s="21"/>
      <c r="S21" s="21"/>
      <c r="T21" s="24" t="s">
        <v>35</v>
      </c>
      <c r="U21" s="25">
        <v>8821.2000000000007</v>
      </c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6">
        <f>AL22</f>
        <v>8821.2000000000007</v>
      </c>
      <c r="AM21" s="26">
        <f t="shared" si="3"/>
        <v>0</v>
      </c>
      <c r="AN21" s="26">
        <f t="shared" si="3"/>
        <v>0</v>
      </c>
      <c r="AO21" s="26">
        <f t="shared" si="3"/>
        <v>0</v>
      </c>
      <c r="AP21" s="26">
        <f t="shared" si="3"/>
        <v>0</v>
      </c>
      <c r="AQ21" s="26">
        <f t="shared" si="3"/>
        <v>0</v>
      </c>
      <c r="AR21" s="26">
        <f t="shared" si="3"/>
        <v>8709.5</v>
      </c>
      <c r="AS21" s="26">
        <f t="shared" si="3"/>
        <v>0</v>
      </c>
      <c r="AT21" s="26">
        <f t="shared" si="3"/>
        <v>0</v>
      </c>
      <c r="AU21" s="26">
        <f t="shared" si="3"/>
        <v>0</v>
      </c>
      <c r="AV21" s="26">
        <f t="shared" si="3"/>
        <v>0</v>
      </c>
      <c r="AW21" s="26">
        <f t="shared" si="3"/>
        <v>0</v>
      </c>
      <c r="AX21" s="26">
        <f t="shared" si="3"/>
        <v>0</v>
      </c>
      <c r="AY21" s="26">
        <f t="shared" si="3"/>
        <v>0</v>
      </c>
      <c r="AZ21" s="26">
        <f t="shared" si="3"/>
        <v>0</v>
      </c>
      <c r="BA21" s="26">
        <f t="shared" si="3"/>
        <v>0</v>
      </c>
      <c r="BB21" s="26">
        <f t="shared" si="3"/>
        <v>0</v>
      </c>
      <c r="BC21" s="26">
        <f t="shared" si="3"/>
        <v>0</v>
      </c>
      <c r="BD21" s="26">
        <f t="shared" si="3"/>
        <v>0</v>
      </c>
      <c r="BE21" s="26">
        <f t="shared" si="3"/>
        <v>0</v>
      </c>
      <c r="BF21" s="26">
        <f t="shared" si="3"/>
        <v>0</v>
      </c>
      <c r="BG21" s="26">
        <f t="shared" si="3"/>
        <v>0</v>
      </c>
      <c r="BH21" s="26">
        <f t="shared" si="3"/>
        <v>0</v>
      </c>
      <c r="BI21" s="26">
        <f t="shared" si="3"/>
        <v>8709.5</v>
      </c>
      <c r="BJ21" s="26">
        <f t="shared" si="3"/>
        <v>0</v>
      </c>
      <c r="BK21" s="26">
        <f t="shared" si="3"/>
        <v>0</v>
      </c>
      <c r="BL21" s="26">
        <f t="shared" si="3"/>
        <v>0</v>
      </c>
      <c r="BM21" s="26">
        <f t="shared" si="3"/>
        <v>0</v>
      </c>
      <c r="BN21" s="26">
        <f t="shared" si="3"/>
        <v>0</v>
      </c>
      <c r="BO21" s="26">
        <f t="shared" si="3"/>
        <v>9115.2999999999993</v>
      </c>
      <c r="BP21" s="26">
        <f t="shared" si="3"/>
        <v>0</v>
      </c>
      <c r="BQ21" s="26">
        <f t="shared" si="3"/>
        <v>0</v>
      </c>
      <c r="BR21" s="26">
        <f t="shared" si="3"/>
        <v>0</v>
      </c>
      <c r="BS21" s="26">
        <f t="shared" si="3"/>
        <v>0</v>
      </c>
      <c r="BT21" s="26">
        <f t="shared" si="3"/>
        <v>0</v>
      </c>
      <c r="BU21" s="26">
        <f t="shared" si="3"/>
        <v>0</v>
      </c>
      <c r="BV21" s="26">
        <f t="shared" si="3"/>
        <v>0</v>
      </c>
      <c r="BW21" s="26">
        <f t="shared" si="3"/>
        <v>0</v>
      </c>
      <c r="BX21" s="26">
        <f t="shared" si="3"/>
        <v>0</v>
      </c>
      <c r="BY21" s="26">
        <f t="shared" si="3"/>
        <v>0</v>
      </c>
      <c r="BZ21" s="26">
        <f t="shared" si="3"/>
        <v>0</v>
      </c>
      <c r="CA21" s="26">
        <f t="shared" si="3"/>
        <v>9115.2999999999993</v>
      </c>
      <c r="CB21" s="13"/>
      <c r="CC21" s="12"/>
      <c r="CD21" s="12"/>
      <c r="CE21" s="15"/>
      <c r="CF21" s="14"/>
      <c r="CG21" s="16"/>
    </row>
    <row r="22" spans="1:88" ht="48.75" customHeight="1" x14ac:dyDescent="0.25">
      <c r="A22" s="20" t="s">
        <v>45</v>
      </c>
      <c r="B22" s="21" t="s">
        <v>44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3" t="s">
        <v>46</v>
      </c>
      <c r="R22" s="21"/>
      <c r="S22" s="21"/>
      <c r="T22" s="24" t="s">
        <v>35</v>
      </c>
      <c r="U22" s="25">
        <v>8821.2000000000007</v>
      </c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6">
        <f>AL23</f>
        <v>8821.2000000000007</v>
      </c>
      <c r="AM22" s="26">
        <f t="shared" si="3"/>
        <v>0</v>
      </c>
      <c r="AN22" s="26">
        <f t="shared" si="3"/>
        <v>0</v>
      </c>
      <c r="AO22" s="26">
        <f t="shared" si="3"/>
        <v>0</v>
      </c>
      <c r="AP22" s="26">
        <f t="shared" si="3"/>
        <v>0</v>
      </c>
      <c r="AQ22" s="26">
        <f t="shared" si="3"/>
        <v>0</v>
      </c>
      <c r="AR22" s="26">
        <f t="shared" si="3"/>
        <v>8709.5</v>
      </c>
      <c r="AS22" s="26">
        <f t="shared" si="3"/>
        <v>0</v>
      </c>
      <c r="AT22" s="26">
        <f t="shared" si="3"/>
        <v>0</v>
      </c>
      <c r="AU22" s="26">
        <f t="shared" si="3"/>
        <v>0</v>
      </c>
      <c r="AV22" s="26">
        <f t="shared" si="3"/>
        <v>0</v>
      </c>
      <c r="AW22" s="26">
        <f t="shared" si="3"/>
        <v>0</v>
      </c>
      <c r="AX22" s="26">
        <f t="shared" si="3"/>
        <v>0</v>
      </c>
      <c r="AY22" s="26">
        <f t="shared" si="3"/>
        <v>0</v>
      </c>
      <c r="AZ22" s="26">
        <f t="shared" si="3"/>
        <v>0</v>
      </c>
      <c r="BA22" s="26">
        <f t="shared" si="3"/>
        <v>0</v>
      </c>
      <c r="BB22" s="26">
        <f t="shared" si="3"/>
        <v>0</v>
      </c>
      <c r="BC22" s="26">
        <f t="shared" si="3"/>
        <v>0</v>
      </c>
      <c r="BD22" s="26">
        <f t="shared" si="3"/>
        <v>0</v>
      </c>
      <c r="BE22" s="26">
        <f t="shared" si="3"/>
        <v>0</v>
      </c>
      <c r="BF22" s="26">
        <f t="shared" si="3"/>
        <v>0</v>
      </c>
      <c r="BG22" s="26">
        <f t="shared" si="3"/>
        <v>0</v>
      </c>
      <c r="BH22" s="26">
        <f t="shared" si="3"/>
        <v>0</v>
      </c>
      <c r="BI22" s="26">
        <f t="shared" si="3"/>
        <v>8709.5</v>
      </c>
      <c r="BJ22" s="26">
        <f t="shared" si="3"/>
        <v>0</v>
      </c>
      <c r="BK22" s="26">
        <f t="shared" si="3"/>
        <v>0</v>
      </c>
      <c r="BL22" s="26">
        <f t="shared" si="3"/>
        <v>0</v>
      </c>
      <c r="BM22" s="26">
        <f t="shared" si="3"/>
        <v>0</v>
      </c>
      <c r="BN22" s="26">
        <f t="shared" si="3"/>
        <v>0</v>
      </c>
      <c r="BO22" s="26">
        <f t="shared" si="3"/>
        <v>9115.2999999999993</v>
      </c>
      <c r="BP22" s="26">
        <f t="shared" si="3"/>
        <v>0</v>
      </c>
      <c r="BQ22" s="26">
        <f t="shared" si="3"/>
        <v>0</v>
      </c>
      <c r="BR22" s="26">
        <f t="shared" si="3"/>
        <v>0</v>
      </c>
      <c r="BS22" s="26">
        <f t="shared" si="3"/>
        <v>0</v>
      </c>
      <c r="BT22" s="26">
        <f t="shared" si="3"/>
        <v>0</v>
      </c>
      <c r="BU22" s="26">
        <f t="shared" si="3"/>
        <v>0</v>
      </c>
      <c r="BV22" s="26">
        <f t="shared" si="3"/>
        <v>0</v>
      </c>
      <c r="BW22" s="26">
        <f t="shared" si="3"/>
        <v>0</v>
      </c>
      <c r="BX22" s="26">
        <f t="shared" si="3"/>
        <v>0</v>
      </c>
      <c r="BY22" s="26">
        <f t="shared" si="3"/>
        <v>0</v>
      </c>
      <c r="BZ22" s="26">
        <f t="shared" si="3"/>
        <v>0</v>
      </c>
      <c r="CA22" s="26">
        <f t="shared" si="3"/>
        <v>9115.2999999999993</v>
      </c>
      <c r="CB22" s="13"/>
      <c r="CC22" s="12"/>
      <c r="CD22" s="12"/>
      <c r="CE22" s="15"/>
      <c r="CF22" s="14"/>
      <c r="CG22" s="16"/>
    </row>
    <row r="23" spans="1:88" ht="32.25" customHeight="1" x14ac:dyDescent="0.25">
      <c r="A23" s="20" t="s">
        <v>47</v>
      </c>
      <c r="B23" s="21" t="s">
        <v>44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3" t="s">
        <v>48</v>
      </c>
      <c r="R23" s="21" t="s">
        <v>49</v>
      </c>
      <c r="S23" s="21" t="s">
        <v>50</v>
      </c>
      <c r="T23" s="24" t="s">
        <v>35</v>
      </c>
      <c r="U23" s="25">
        <v>8821.2000000000007</v>
      </c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6">
        <v>8821.2000000000007</v>
      </c>
      <c r="AM23" s="25"/>
      <c r="AN23" s="25"/>
      <c r="AO23" s="25"/>
      <c r="AP23" s="25"/>
      <c r="AQ23" s="25"/>
      <c r="AR23" s="25">
        <v>8709.5</v>
      </c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7"/>
      <c r="BE23" s="25"/>
      <c r="BF23" s="25"/>
      <c r="BG23" s="28"/>
      <c r="BH23" s="29"/>
      <c r="BI23" s="26">
        <v>8709.5</v>
      </c>
      <c r="BJ23" s="27"/>
      <c r="BK23" s="25"/>
      <c r="BL23" s="25"/>
      <c r="BM23" s="28"/>
      <c r="BN23" s="29"/>
      <c r="BO23" s="25">
        <v>9115.2999999999993</v>
      </c>
      <c r="BP23" s="27"/>
      <c r="BQ23" s="25"/>
      <c r="BR23" s="25"/>
      <c r="BS23" s="28"/>
      <c r="BT23" s="29"/>
      <c r="BU23" s="25"/>
      <c r="BV23" s="27"/>
      <c r="BW23" s="25"/>
      <c r="BX23" s="25"/>
      <c r="BY23" s="28"/>
      <c r="BZ23" s="29"/>
      <c r="CA23" s="30">
        <v>9115.2999999999993</v>
      </c>
      <c r="CB23" s="13"/>
      <c r="CC23" s="12"/>
      <c r="CD23" s="12"/>
      <c r="CE23" s="15"/>
      <c r="CF23" s="14"/>
      <c r="CG23" s="16"/>
    </row>
    <row r="24" spans="1:88" ht="20.25" customHeight="1" x14ac:dyDescent="0.25">
      <c r="A24" s="20" t="s">
        <v>51</v>
      </c>
      <c r="B24" s="21" t="s">
        <v>52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3"/>
      <c r="R24" s="21"/>
      <c r="S24" s="21"/>
      <c r="T24" s="24" t="s">
        <v>35</v>
      </c>
      <c r="U24" s="25">
        <v>3000</v>
      </c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6">
        <f>AL25</f>
        <v>3000</v>
      </c>
      <c r="AM24" s="26">
        <f t="shared" ref="AM24:CA26" si="4">AM25</f>
        <v>0</v>
      </c>
      <c r="AN24" s="26">
        <f t="shared" si="4"/>
        <v>0</v>
      </c>
      <c r="AO24" s="26">
        <f t="shared" si="4"/>
        <v>0</v>
      </c>
      <c r="AP24" s="26">
        <f t="shared" si="4"/>
        <v>0</v>
      </c>
      <c r="AQ24" s="26">
        <f t="shared" si="4"/>
        <v>0</v>
      </c>
      <c r="AR24" s="26">
        <f t="shared" si="4"/>
        <v>3000</v>
      </c>
      <c r="AS24" s="26">
        <f t="shared" si="4"/>
        <v>0</v>
      </c>
      <c r="AT24" s="26">
        <f t="shared" si="4"/>
        <v>0</v>
      </c>
      <c r="AU24" s="26">
        <f t="shared" si="4"/>
        <v>0</v>
      </c>
      <c r="AV24" s="26">
        <f t="shared" si="4"/>
        <v>0</v>
      </c>
      <c r="AW24" s="26">
        <f t="shared" si="4"/>
        <v>0</v>
      </c>
      <c r="AX24" s="26">
        <f t="shared" si="4"/>
        <v>0</v>
      </c>
      <c r="AY24" s="26">
        <f t="shared" si="4"/>
        <v>0</v>
      </c>
      <c r="AZ24" s="26">
        <f t="shared" si="4"/>
        <v>0</v>
      </c>
      <c r="BA24" s="26">
        <f t="shared" si="4"/>
        <v>0</v>
      </c>
      <c r="BB24" s="26">
        <f t="shared" si="4"/>
        <v>0</v>
      </c>
      <c r="BC24" s="26">
        <f t="shared" si="4"/>
        <v>0</v>
      </c>
      <c r="BD24" s="26">
        <f t="shared" si="4"/>
        <v>0</v>
      </c>
      <c r="BE24" s="26">
        <f t="shared" si="4"/>
        <v>0</v>
      </c>
      <c r="BF24" s="26">
        <f t="shared" si="4"/>
        <v>0</v>
      </c>
      <c r="BG24" s="26">
        <f t="shared" si="4"/>
        <v>0</v>
      </c>
      <c r="BH24" s="26">
        <f t="shared" si="4"/>
        <v>0</v>
      </c>
      <c r="BI24" s="26">
        <f t="shared" si="4"/>
        <v>3000</v>
      </c>
      <c r="BJ24" s="26">
        <f t="shared" si="4"/>
        <v>0</v>
      </c>
      <c r="BK24" s="26">
        <f t="shared" si="4"/>
        <v>0</v>
      </c>
      <c r="BL24" s="26">
        <f t="shared" si="4"/>
        <v>0</v>
      </c>
      <c r="BM24" s="26">
        <f t="shared" si="4"/>
        <v>0</v>
      </c>
      <c r="BN24" s="26">
        <f t="shared" si="4"/>
        <v>0</v>
      </c>
      <c r="BO24" s="26">
        <f t="shared" si="4"/>
        <v>3000</v>
      </c>
      <c r="BP24" s="26">
        <f t="shared" si="4"/>
        <v>0</v>
      </c>
      <c r="BQ24" s="26">
        <f t="shared" si="4"/>
        <v>0</v>
      </c>
      <c r="BR24" s="26">
        <f t="shared" si="4"/>
        <v>0</v>
      </c>
      <c r="BS24" s="26">
        <f t="shared" si="4"/>
        <v>0</v>
      </c>
      <c r="BT24" s="26">
        <f t="shared" si="4"/>
        <v>0</v>
      </c>
      <c r="BU24" s="26">
        <f t="shared" si="4"/>
        <v>0</v>
      </c>
      <c r="BV24" s="26">
        <f t="shared" si="4"/>
        <v>0</v>
      </c>
      <c r="BW24" s="26">
        <f t="shared" si="4"/>
        <v>0</v>
      </c>
      <c r="BX24" s="26">
        <f t="shared" si="4"/>
        <v>0</v>
      </c>
      <c r="BY24" s="26">
        <f t="shared" si="4"/>
        <v>0</v>
      </c>
      <c r="BZ24" s="26">
        <f t="shared" si="4"/>
        <v>0</v>
      </c>
      <c r="CA24" s="26">
        <f t="shared" si="4"/>
        <v>3000</v>
      </c>
      <c r="CB24" s="13"/>
      <c r="CC24" s="12"/>
      <c r="CD24" s="12"/>
      <c r="CE24" s="15"/>
      <c r="CF24" s="14"/>
      <c r="CG24" s="16"/>
    </row>
    <row r="25" spans="1:88" ht="20.25" customHeight="1" x14ac:dyDescent="0.25">
      <c r="A25" s="20" t="s">
        <v>53</v>
      </c>
      <c r="B25" s="21" t="s">
        <v>54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3"/>
      <c r="R25" s="21"/>
      <c r="S25" s="21"/>
      <c r="T25" s="24" t="s">
        <v>35</v>
      </c>
      <c r="U25" s="25">
        <v>3000</v>
      </c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6">
        <f>AL26</f>
        <v>3000</v>
      </c>
      <c r="AM25" s="26">
        <f t="shared" si="4"/>
        <v>0</v>
      </c>
      <c r="AN25" s="26">
        <f t="shared" si="4"/>
        <v>0</v>
      </c>
      <c r="AO25" s="26">
        <f t="shared" si="4"/>
        <v>0</v>
      </c>
      <c r="AP25" s="26">
        <f t="shared" si="4"/>
        <v>0</v>
      </c>
      <c r="AQ25" s="26">
        <f t="shared" si="4"/>
        <v>0</v>
      </c>
      <c r="AR25" s="26">
        <f t="shared" si="4"/>
        <v>3000</v>
      </c>
      <c r="AS25" s="26">
        <f t="shared" si="4"/>
        <v>0</v>
      </c>
      <c r="AT25" s="26">
        <f t="shared" si="4"/>
        <v>0</v>
      </c>
      <c r="AU25" s="26">
        <f t="shared" si="4"/>
        <v>0</v>
      </c>
      <c r="AV25" s="26">
        <f t="shared" si="4"/>
        <v>0</v>
      </c>
      <c r="AW25" s="26">
        <f t="shared" si="4"/>
        <v>0</v>
      </c>
      <c r="AX25" s="26">
        <f t="shared" si="4"/>
        <v>0</v>
      </c>
      <c r="AY25" s="26">
        <f t="shared" si="4"/>
        <v>0</v>
      </c>
      <c r="AZ25" s="26">
        <f t="shared" si="4"/>
        <v>0</v>
      </c>
      <c r="BA25" s="26">
        <f t="shared" si="4"/>
        <v>0</v>
      </c>
      <c r="BB25" s="26">
        <f t="shared" si="4"/>
        <v>0</v>
      </c>
      <c r="BC25" s="26">
        <f t="shared" si="4"/>
        <v>0</v>
      </c>
      <c r="BD25" s="26">
        <f t="shared" si="4"/>
        <v>0</v>
      </c>
      <c r="BE25" s="26">
        <f t="shared" si="4"/>
        <v>0</v>
      </c>
      <c r="BF25" s="26">
        <f t="shared" si="4"/>
        <v>0</v>
      </c>
      <c r="BG25" s="26">
        <f t="shared" si="4"/>
        <v>0</v>
      </c>
      <c r="BH25" s="26">
        <f t="shared" si="4"/>
        <v>0</v>
      </c>
      <c r="BI25" s="26">
        <f t="shared" si="4"/>
        <v>3000</v>
      </c>
      <c r="BJ25" s="26">
        <f t="shared" si="4"/>
        <v>0</v>
      </c>
      <c r="BK25" s="26">
        <f t="shared" si="4"/>
        <v>0</v>
      </c>
      <c r="BL25" s="26">
        <f t="shared" si="4"/>
        <v>0</v>
      </c>
      <c r="BM25" s="26">
        <f t="shared" si="4"/>
        <v>0</v>
      </c>
      <c r="BN25" s="26">
        <f t="shared" si="4"/>
        <v>0</v>
      </c>
      <c r="BO25" s="26">
        <f t="shared" si="4"/>
        <v>3000</v>
      </c>
      <c r="BP25" s="26">
        <f t="shared" si="4"/>
        <v>0</v>
      </c>
      <c r="BQ25" s="26">
        <f t="shared" si="4"/>
        <v>0</v>
      </c>
      <c r="BR25" s="26">
        <f t="shared" si="4"/>
        <v>0</v>
      </c>
      <c r="BS25" s="26">
        <f t="shared" si="4"/>
        <v>0</v>
      </c>
      <c r="BT25" s="26">
        <f t="shared" si="4"/>
        <v>0</v>
      </c>
      <c r="BU25" s="26">
        <f t="shared" si="4"/>
        <v>0</v>
      </c>
      <c r="BV25" s="26">
        <f t="shared" si="4"/>
        <v>0</v>
      </c>
      <c r="BW25" s="26">
        <f t="shared" si="4"/>
        <v>0</v>
      </c>
      <c r="BX25" s="26">
        <f t="shared" si="4"/>
        <v>0</v>
      </c>
      <c r="BY25" s="26">
        <f t="shared" si="4"/>
        <v>0</v>
      </c>
      <c r="BZ25" s="26">
        <f t="shared" si="4"/>
        <v>0</v>
      </c>
      <c r="CA25" s="26">
        <f t="shared" si="4"/>
        <v>3000</v>
      </c>
      <c r="CB25" s="13"/>
      <c r="CC25" s="12"/>
      <c r="CD25" s="12"/>
      <c r="CE25" s="15"/>
      <c r="CF25" s="14"/>
      <c r="CG25" s="16"/>
    </row>
    <row r="26" spans="1:88" ht="33.75" customHeight="1" x14ac:dyDescent="0.25">
      <c r="A26" s="20" t="s">
        <v>55</v>
      </c>
      <c r="B26" s="21" t="s">
        <v>54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3" t="s">
        <v>46</v>
      </c>
      <c r="R26" s="21"/>
      <c r="S26" s="21"/>
      <c r="T26" s="24" t="s">
        <v>35</v>
      </c>
      <c r="U26" s="25">
        <v>3000</v>
      </c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5"/>
      <c r="AL26" s="26">
        <f>AL27</f>
        <v>3000</v>
      </c>
      <c r="AM26" s="26">
        <f t="shared" si="4"/>
        <v>0</v>
      </c>
      <c r="AN26" s="26">
        <f t="shared" si="4"/>
        <v>0</v>
      </c>
      <c r="AO26" s="26">
        <f t="shared" si="4"/>
        <v>0</v>
      </c>
      <c r="AP26" s="26">
        <f t="shared" si="4"/>
        <v>0</v>
      </c>
      <c r="AQ26" s="26">
        <f t="shared" si="4"/>
        <v>0</v>
      </c>
      <c r="AR26" s="26">
        <f t="shared" si="4"/>
        <v>3000</v>
      </c>
      <c r="AS26" s="26">
        <f t="shared" si="4"/>
        <v>0</v>
      </c>
      <c r="AT26" s="26">
        <f t="shared" si="4"/>
        <v>0</v>
      </c>
      <c r="AU26" s="26">
        <f t="shared" si="4"/>
        <v>0</v>
      </c>
      <c r="AV26" s="26">
        <f t="shared" si="4"/>
        <v>0</v>
      </c>
      <c r="AW26" s="26">
        <f t="shared" si="4"/>
        <v>0</v>
      </c>
      <c r="AX26" s="26">
        <f t="shared" si="4"/>
        <v>0</v>
      </c>
      <c r="AY26" s="26">
        <f t="shared" si="4"/>
        <v>0</v>
      </c>
      <c r="AZ26" s="26">
        <f t="shared" si="4"/>
        <v>0</v>
      </c>
      <c r="BA26" s="26">
        <f t="shared" si="4"/>
        <v>0</v>
      </c>
      <c r="BB26" s="26">
        <f t="shared" si="4"/>
        <v>0</v>
      </c>
      <c r="BC26" s="26">
        <f t="shared" si="4"/>
        <v>0</v>
      </c>
      <c r="BD26" s="26">
        <f t="shared" si="4"/>
        <v>0</v>
      </c>
      <c r="BE26" s="26">
        <f t="shared" si="4"/>
        <v>0</v>
      </c>
      <c r="BF26" s="26">
        <f t="shared" si="4"/>
        <v>0</v>
      </c>
      <c r="BG26" s="26">
        <f t="shared" si="4"/>
        <v>0</v>
      </c>
      <c r="BH26" s="26">
        <f t="shared" si="4"/>
        <v>0</v>
      </c>
      <c r="BI26" s="26">
        <f t="shared" si="4"/>
        <v>3000</v>
      </c>
      <c r="BJ26" s="26">
        <f t="shared" si="4"/>
        <v>0</v>
      </c>
      <c r="BK26" s="26">
        <f t="shared" si="4"/>
        <v>0</v>
      </c>
      <c r="BL26" s="26">
        <f t="shared" si="4"/>
        <v>0</v>
      </c>
      <c r="BM26" s="26">
        <f t="shared" si="4"/>
        <v>0</v>
      </c>
      <c r="BN26" s="26">
        <f t="shared" si="4"/>
        <v>0</v>
      </c>
      <c r="BO26" s="26">
        <f t="shared" si="4"/>
        <v>3000</v>
      </c>
      <c r="BP26" s="26">
        <f t="shared" si="4"/>
        <v>0</v>
      </c>
      <c r="BQ26" s="26">
        <f t="shared" si="4"/>
        <v>0</v>
      </c>
      <c r="BR26" s="26">
        <f t="shared" si="4"/>
        <v>0</v>
      </c>
      <c r="BS26" s="26">
        <f t="shared" si="4"/>
        <v>0</v>
      </c>
      <c r="BT26" s="26">
        <f t="shared" si="4"/>
        <v>0</v>
      </c>
      <c r="BU26" s="26">
        <f t="shared" si="4"/>
        <v>0</v>
      </c>
      <c r="BV26" s="26">
        <f t="shared" si="4"/>
        <v>0</v>
      </c>
      <c r="BW26" s="26">
        <f t="shared" si="4"/>
        <v>0</v>
      </c>
      <c r="BX26" s="26">
        <f t="shared" si="4"/>
        <v>0</v>
      </c>
      <c r="BY26" s="26">
        <f t="shared" si="4"/>
        <v>0</v>
      </c>
      <c r="BZ26" s="26">
        <f t="shared" si="4"/>
        <v>0</v>
      </c>
      <c r="CA26" s="26">
        <f t="shared" si="4"/>
        <v>3000</v>
      </c>
      <c r="CB26" s="13"/>
      <c r="CC26" s="12"/>
      <c r="CD26" s="12"/>
      <c r="CE26" s="15"/>
      <c r="CF26" s="14"/>
      <c r="CG26" s="16"/>
    </row>
    <row r="27" spans="1:88" ht="32.25" customHeight="1" x14ac:dyDescent="0.25">
      <c r="A27" s="20" t="s">
        <v>47</v>
      </c>
      <c r="B27" s="21" t="s">
        <v>54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3" t="s">
        <v>48</v>
      </c>
      <c r="R27" s="21" t="s">
        <v>49</v>
      </c>
      <c r="S27" s="21" t="s">
        <v>50</v>
      </c>
      <c r="T27" s="24" t="s">
        <v>35</v>
      </c>
      <c r="U27" s="25">
        <v>3000</v>
      </c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6">
        <v>3000</v>
      </c>
      <c r="AM27" s="25"/>
      <c r="AN27" s="25"/>
      <c r="AO27" s="25"/>
      <c r="AP27" s="25"/>
      <c r="AQ27" s="25"/>
      <c r="AR27" s="25">
        <v>3000</v>
      </c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7"/>
      <c r="BE27" s="25"/>
      <c r="BF27" s="25"/>
      <c r="BG27" s="28"/>
      <c r="BH27" s="29"/>
      <c r="BI27" s="26">
        <v>3000</v>
      </c>
      <c r="BJ27" s="27"/>
      <c r="BK27" s="25"/>
      <c r="BL27" s="25"/>
      <c r="BM27" s="28"/>
      <c r="BN27" s="29"/>
      <c r="BO27" s="25">
        <v>3000</v>
      </c>
      <c r="BP27" s="27"/>
      <c r="BQ27" s="25"/>
      <c r="BR27" s="25"/>
      <c r="BS27" s="28"/>
      <c r="BT27" s="29"/>
      <c r="BU27" s="25"/>
      <c r="BV27" s="27"/>
      <c r="BW27" s="25"/>
      <c r="BX27" s="25"/>
      <c r="BY27" s="28"/>
      <c r="BZ27" s="29"/>
      <c r="CA27" s="30">
        <v>3000</v>
      </c>
      <c r="CB27" s="13"/>
      <c r="CC27" s="12"/>
      <c r="CD27" s="12"/>
      <c r="CE27" s="15"/>
      <c r="CF27" s="14"/>
      <c r="CG27" s="16"/>
    </row>
    <row r="28" spans="1:88" ht="34.5" customHeight="1" x14ac:dyDescent="0.25">
      <c r="A28" s="20" t="s">
        <v>56</v>
      </c>
      <c r="B28" s="21" t="s">
        <v>57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3"/>
      <c r="R28" s="21"/>
      <c r="S28" s="21"/>
      <c r="T28" s="24" t="s">
        <v>35</v>
      </c>
      <c r="U28" s="25">
        <v>18520</v>
      </c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>
        <v>9853.2000000000007</v>
      </c>
      <c r="AG28" s="25"/>
      <c r="AH28" s="25"/>
      <c r="AI28" s="25"/>
      <c r="AJ28" s="25"/>
      <c r="AK28" s="25"/>
      <c r="AL28" s="26">
        <f>AL29+AL32</f>
        <v>29873.200000000001</v>
      </c>
      <c r="AM28" s="26">
        <f t="shared" ref="AM28:CA28" si="5">AM29+AM32</f>
        <v>0</v>
      </c>
      <c r="AN28" s="26">
        <f t="shared" si="5"/>
        <v>0</v>
      </c>
      <c r="AO28" s="26">
        <f t="shared" si="5"/>
        <v>0</v>
      </c>
      <c r="AP28" s="26">
        <f t="shared" si="5"/>
        <v>0</v>
      </c>
      <c r="AQ28" s="26">
        <f t="shared" si="5"/>
        <v>0</v>
      </c>
      <c r="AR28" s="26">
        <f t="shared" si="5"/>
        <v>16520</v>
      </c>
      <c r="AS28" s="26">
        <f t="shared" si="5"/>
        <v>0</v>
      </c>
      <c r="AT28" s="26">
        <f t="shared" si="5"/>
        <v>0</v>
      </c>
      <c r="AU28" s="26">
        <f t="shared" si="5"/>
        <v>0</v>
      </c>
      <c r="AV28" s="26">
        <f t="shared" si="5"/>
        <v>0</v>
      </c>
      <c r="AW28" s="26">
        <f t="shared" si="5"/>
        <v>0</v>
      </c>
      <c r="AX28" s="26">
        <f t="shared" si="5"/>
        <v>0</v>
      </c>
      <c r="AY28" s="26">
        <f t="shared" si="5"/>
        <v>0</v>
      </c>
      <c r="AZ28" s="26">
        <f t="shared" si="5"/>
        <v>0</v>
      </c>
      <c r="BA28" s="26">
        <f t="shared" si="5"/>
        <v>0</v>
      </c>
      <c r="BB28" s="26">
        <f t="shared" si="5"/>
        <v>0</v>
      </c>
      <c r="BC28" s="26">
        <f t="shared" si="5"/>
        <v>0</v>
      </c>
      <c r="BD28" s="26">
        <f t="shared" si="5"/>
        <v>0</v>
      </c>
      <c r="BE28" s="26">
        <f t="shared" si="5"/>
        <v>0</v>
      </c>
      <c r="BF28" s="26">
        <f t="shared" si="5"/>
        <v>0</v>
      </c>
      <c r="BG28" s="26">
        <f t="shared" si="5"/>
        <v>0</v>
      </c>
      <c r="BH28" s="26">
        <f t="shared" si="5"/>
        <v>0</v>
      </c>
      <c r="BI28" s="26">
        <f t="shared" si="5"/>
        <v>16520</v>
      </c>
      <c r="BJ28" s="26">
        <f t="shared" si="5"/>
        <v>0</v>
      </c>
      <c r="BK28" s="26">
        <f t="shared" si="5"/>
        <v>0</v>
      </c>
      <c r="BL28" s="26">
        <f t="shared" si="5"/>
        <v>0</v>
      </c>
      <c r="BM28" s="26">
        <f t="shared" si="5"/>
        <v>0</v>
      </c>
      <c r="BN28" s="26">
        <f t="shared" si="5"/>
        <v>0</v>
      </c>
      <c r="BO28" s="26">
        <f t="shared" si="5"/>
        <v>15603.2</v>
      </c>
      <c r="BP28" s="26">
        <f t="shared" si="5"/>
        <v>0</v>
      </c>
      <c r="BQ28" s="26">
        <f t="shared" si="5"/>
        <v>0</v>
      </c>
      <c r="BR28" s="26">
        <f t="shared" si="5"/>
        <v>0</v>
      </c>
      <c r="BS28" s="26">
        <f t="shared" si="5"/>
        <v>0</v>
      </c>
      <c r="BT28" s="26">
        <f t="shared" si="5"/>
        <v>0</v>
      </c>
      <c r="BU28" s="26">
        <f t="shared" si="5"/>
        <v>0</v>
      </c>
      <c r="BV28" s="26">
        <f t="shared" si="5"/>
        <v>0</v>
      </c>
      <c r="BW28" s="26">
        <f t="shared" si="5"/>
        <v>0</v>
      </c>
      <c r="BX28" s="26">
        <f t="shared" si="5"/>
        <v>0</v>
      </c>
      <c r="BY28" s="26">
        <f t="shared" si="5"/>
        <v>0</v>
      </c>
      <c r="BZ28" s="26">
        <f t="shared" si="5"/>
        <v>0</v>
      </c>
      <c r="CA28" s="26">
        <f t="shared" si="5"/>
        <v>15603.2</v>
      </c>
      <c r="CB28" s="13"/>
      <c r="CC28" s="12"/>
      <c r="CD28" s="12"/>
      <c r="CE28" s="15"/>
      <c r="CF28" s="14"/>
      <c r="CG28" s="16"/>
    </row>
    <row r="29" spans="1:88" ht="33.75" customHeight="1" x14ac:dyDescent="0.25">
      <c r="A29" s="20" t="s">
        <v>58</v>
      </c>
      <c r="B29" s="21" t="s">
        <v>59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3"/>
      <c r="R29" s="21"/>
      <c r="S29" s="21"/>
      <c r="T29" s="24" t="s">
        <v>35</v>
      </c>
      <c r="U29" s="25">
        <v>18500</v>
      </c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>
        <v>9678.2000000000007</v>
      </c>
      <c r="AG29" s="25"/>
      <c r="AH29" s="25"/>
      <c r="AI29" s="25"/>
      <c r="AJ29" s="25"/>
      <c r="AK29" s="25"/>
      <c r="AL29" s="26">
        <f>AL30</f>
        <v>29678.2</v>
      </c>
      <c r="AM29" s="26">
        <f t="shared" ref="AM29:CA30" si="6">AM30</f>
        <v>0</v>
      </c>
      <c r="AN29" s="26">
        <f t="shared" si="6"/>
        <v>0</v>
      </c>
      <c r="AO29" s="26">
        <f t="shared" si="6"/>
        <v>0</v>
      </c>
      <c r="AP29" s="26">
        <f t="shared" si="6"/>
        <v>0</v>
      </c>
      <c r="AQ29" s="26">
        <f t="shared" si="6"/>
        <v>0</v>
      </c>
      <c r="AR29" s="26">
        <f t="shared" si="6"/>
        <v>16500</v>
      </c>
      <c r="AS29" s="26">
        <f t="shared" si="6"/>
        <v>0</v>
      </c>
      <c r="AT29" s="26">
        <f t="shared" si="6"/>
        <v>0</v>
      </c>
      <c r="AU29" s="26">
        <f t="shared" si="6"/>
        <v>0</v>
      </c>
      <c r="AV29" s="26">
        <f t="shared" si="6"/>
        <v>0</v>
      </c>
      <c r="AW29" s="26">
        <f t="shared" si="6"/>
        <v>0</v>
      </c>
      <c r="AX29" s="26">
        <f t="shared" si="6"/>
        <v>0</v>
      </c>
      <c r="AY29" s="26">
        <f t="shared" si="6"/>
        <v>0</v>
      </c>
      <c r="AZ29" s="26">
        <f t="shared" si="6"/>
        <v>0</v>
      </c>
      <c r="BA29" s="26">
        <f t="shared" si="6"/>
        <v>0</v>
      </c>
      <c r="BB29" s="26">
        <f t="shared" si="6"/>
        <v>0</v>
      </c>
      <c r="BC29" s="26">
        <f t="shared" si="6"/>
        <v>0</v>
      </c>
      <c r="BD29" s="26">
        <f t="shared" si="6"/>
        <v>0</v>
      </c>
      <c r="BE29" s="26">
        <f t="shared" si="6"/>
        <v>0</v>
      </c>
      <c r="BF29" s="26">
        <f t="shared" si="6"/>
        <v>0</v>
      </c>
      <c r="BG29" s="26">
        <f t="shared" si="6"/>
        <v>0</v>
      </c>
      <c r="BH29" s="26">
        <f t="shared" si="6"/>
        <v>0</v>
      </c>
      <c r="BI29" s="26">
        <f t="shared" si="6"/>
        <v>16500</v>
      </c>
      <c r="BJ29" s="26">
        <f t="shared" si="6"/>
        <v>0</v>
      </c>
      <c r="BK29" s="26">
        <f t="shared" si="6"/>
        <v>0</v>
      </c>
      <c r="BL29" s="26">
        <f t="shared" si="6"/>
        <v>0</v>
      </c>
      <c r="BM29" s="26">
        <f t="shared" si="6"/>
        <v>0</v>
      </c>
      <c r="BN29" s="26">
        <f t="shared" si="6"/>
        <v>0</v>
      </c>
      <c r="BO29" s="26">
        <f t="shared" si="6"/>
        <v>15583.2</v>
      </c>
      <c r="BP29" s="26">
        <f t="shared" si="6"/>
        <v>0</v>
      </c>
      <c r="BQ29" s="26">
        <f t="shared" si="6"/>
        <v>0</v>
      </c>
      <c r="BR29" s="26">
        <f t="shared" si="6"/>
        <v>0</v>
      </c>
      <c r="BS29" s="26">
        <f t="shared" si="6"/>
        <v>0</v>
      </c>
      <c r="BT29" s="26">
        <f t="shared" si="6"/>
        <v>0</v>
      </c>
      <c r="BU29" s="26">
        <f t="shared" si="6"/>
        <v>0</v>
      </c>
      <c r="BV29" s="26">
        <f t="shared" si="6"/>
        <v>0</v>
      </c>
      <c r="BW29" s="26">
        <f t="shared" si="6"/>
        <v>0</v>
      </c>
      <c r="BX29" s="26">
        <f t="shared" si="6"/>
        <v>0</v>
      </c>
      <c r="BY29" s="26">
        <f t="shared" si="6"/>
        <v>0</v>
      </c>
      <c r="BZ29" s="26">
        <f t="shared" si="6"/>
        <v>0</v>
      </c>
      <c r="CA29" s="26">
        <f t="shared" si="6"/>
        <v>15583.2</v>
      </c>
      <c r="CB29" s="13"/>
      <c r="CC29" s="12"/>
      <c r="CD29" s="12"/>
      <c r="CE29" s="15"/>
      <c r="CF29" s="14"/>
      <c r="CG29" s="16"/>
    </row>
    <row r="30" spans="1:88" ht="49.5" customHeight="1" x14ac:dyDescent="0.25">
      <c r="A30" s="20" t="s">
        <v>60</v>
      </c>
      <c r="B30" s="21" t="s">
        <v>59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3" t="s">
        <v>46</v>
      </c>
      <c r="R30" s="21"/>
      <c r="S30" s="21"/>
      <c r="T30" s="24" t="s">
        <v>35</v>
      </c>
      <c r="U30" s="25">
        <v>18500</v>
      </c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>
        <v>9678.2000000000007</v>
      </c>
      <c r="AG30" s="25"/>
      <c r="AH30" s="25"/>
      <c r="AI30" s="25"/>
      <c r="AJ30" s="25"/>
      <c r="AK30" s="25"/>
      <c r="AL30" s="26">
        <f>AL31</f>
        <v>29678.2</v>
      </c>
      <c r="AM30" s="26">
        <f t="shared" si="6"/>
        <v>0</v>
      </c>
      <c r="AN30" s="26">
        <f t="shared" si="6"/>
        <v>0</v>
      </c>
      <c r="AO30" s="26">
        <f t="shared" si="6"/>
        <v>0</v>
      </c>
      <c r="AP30" s="26">
        <f t="shared" si="6"/>
        <v>0</v>
      </c>
      <c r="AQ30" s="26">
        <f t="shared" si="6"/>
        <v>0</v>
      </c>
      <c r="AR30" s="26">
        <f t="shared" si="6"/>
        <v>16500</v>
      </c>
      <c r="AS30" s="26">
        <f t="shared" si="6"/>
        <v>0</v>
      </c>
      <c r="AT30" s="26">
        <f t="shared" si="6"/>
        <v>0</v>
      </c>
      <c r="AU30" s="26">
        <f t="shared" si="6"/>
        <v>0</v>
      </c>
      <c r="AV30" s="26">
        <f t="shared" si="6"/>
        <v>0</v>
      </c>
      <c r="AW30" s="26">
        <f t="shared" si="6"/>
        <v>0</v>
      </c>
      <c r="AX30" s="26">
        <f t="shared" si="6"/>
        <v>0</v>
      </c>
      <c r="AY30" s="26">
        <f t="shared" si="6"/>
        <v>0</v>
      </c>
      <c r="AZ30" s="26">
        <f t="shared" si="6"/>
        <v>0</v>
      </c>
      <c r="BA30" s="26">
        <f t="shared" si="6"/>
        <v>0</v>
      </c>
      <c r="BB30" s="26">
        <f t="shared" si="6"/>
        <v>0</v>
      </c>
      <c r="BC30" s="26">
        <f t="shared" si="6"/>
        <v>0</v>
      </c>
      <c r="BD30" s="26">
        <f t="shared" si="6"/>
        <v>0</v>
      </c>
      <c r="BE30" s="26">
        <f t="shared" si="6"/>
        <v>0</v>
      </c>
      <c r="BF30" s="26">
        <f t="shared" si="6"/>
        <v>0</v>
      </c>
      <c r="BG30" s="26">
        <f t="shared" si="6"/>
        <v>0</v>
      </c>
      <c r="BH30" s="26">
        <f t="shared" si="6"/>
        <v>0</v>
      </c>
      <c r="BI30" s="26">
        <f t="shared" si="6"/>
        <v>16500</v>
      </c>
      <c r="BJ30" s="26">
        <f t="shared" si="6"/>
        <v>0</v>
      </c>
      <c r="BK30" s="26">
        <f t="shared" si="6"/>
        <v>0</v>
      </c>
      <c r="BL30" s="26">
        <f t="shared" si="6"/>
        <v>0</v>
      </c>
      <c r="BM30" s="26">
        <f t="shared" si="6"/>
        <v>0</v>
      </c>
      <c r="BN30" s="26">
        <f t="shared" si="6"/>
        <v>0</v>
      </c>
      <c r="BO30" s="26">
        <f t="shared" si="6"/>
        <v>15583.2</v>
      </c>
      <c r="BP30" s="26">
        <f t="shared" si="6"/>
        <v>0</v>
      </c>
      <c r="BQ30" s="26">
        <f t="shared" si="6"/>
        <v>0</v>
      </c>
      <c r="BR30" s="26">
        <f t="shared" si="6"/>
        <v>0</v>
      </c>
      <c r="BS30" s="26">
        <f t="shared" si="6"/>
        <v>0</v>
      </c>
      <c r="BT30" s="26">
        <f t="shared" si="6"/>
        <v>0</v>
      </c>
      <c r="BU30" s="26">
        <f t="shared" si="6"/>
        <v>0</v>
      </c>
      <c r="BV30" s="26">
        <f t="shared" si="6"/>
        <v>0</v>
      </c>
      <c r="BW30" s="26">
        <f t="shared" si="6"/>
        <v>0</v>
      </c>
      <c r="BX30" s="26">
        <f t="shared" si="6"/>
        <v>0</v>
      </c>
      <c r="BY30" s="26">
        <f t="shared" si="6"/>
        <v>0</v>
      </c>
      <c r="BZ30" s="26">
        <f t="shared" si="6"/>
        <v>0</v>
      </c>
      <c r="CA30" s="26">
        <f t="shared" si="6"/>
        <v>15583.2</v>
      </c>
      <c r="CB30" s="13"/>
      <c r="CC30" s="12"/>
      <c r="CD30" s="12"/>
      <c r="CE30" s="15"/>
      <c r="CF30" s="14"/>
      <c r="CG30" s="16"/>
    </row>
    <row r="31" spans="1:88" ht="34.5" customHeight="1" x14ac:dyDescent="0.25">
      <c r="A31" s="20" t="s">
        <v>47</v>
      </c>
      <c r="B31" s="21" t="s">
        <v>59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3" t="s">
        <v>48</v>
      </c>
      <c r="R31" s="21" t="s">
        <v>49</v>
      </c>
      <c r="S31" s="21" t="s">
        <v>50</v>
      </c>
      <c r="T31" s="24" t="s">
        <v>35</v>
      </c>
      <c r="U31" s="25">
        <v>18500</v>
      </c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>
        <v>9678.2000000000007</v>
      </c>
      <c r="AG31" s="25"/>
      <c r="AH31" s="25"/>
      <c r="AI31" s="25"/>
      <c r="AJ31" s="25"/>
      <c r="AK31" s="25"/>
      <c r="AL31" s="26">
        <f>28178.2+1500</f>
        <v>29678.2</v>
      </c>
      <c r="AM31" s="25"/>
      <c r="AN31" s="25"/>
      <c r="AO31" s="25"/>
      <c r="AP31" s="25"/>
      <c r="AQ31" s="25"/>
      <c r="AR31" s="25">
        <v>16500</v>
      </c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7"/>
      <c r="BE31" s="25"/>
      <c r="BF31" s="25"/>
      <c r="BG31" s="28"/>
      <c r="BH31" s="29"/>
      <c r="BI31" s="26">
        <v>16500</v>
      </c>
      <c r="BJ31" s="27"/>
      <c r="BK31" s="25"/>
      <c r="BL31" s="25"/>
      <c r="BM31" s="28"/>
      <c r="BN31" s="29"/>
      <c r="BO31" s="25">
        <v>15583.2</v>
      </c>
      <c r="BP31" s="27"/>
      <c r="BQ31" s="25"/>
      <c r="BR31" s="25"/>
      <c r="BS31" s="28"/>
      <c r="BT31" s="29"/>
      <c r="BU31" s="25"/>
      <c r="BV31" s="27"/>
      <c r="BW31" s="25"/>
      <c r="BX31" s="25"/>
      <c r="BY31" s="28"/>
      <c r="BZ31" s="29"/>
      <c r="CA31" s="30">
        <v>15583.2</v>
      </c>
      <c r="CB31" s="13"/>
      <c r="CC31" s="12"/>
      <c r="CD31" s="12"/>
      <c r="CE31" s="15"/>
      <c r="CF31" s="14"/>
      <c r="CG31" s="16"/>
    </row>
    <row r="32" spans="1:88" ht="18.75" customHeight="1" x14ac:dyDescent="0.25">
      <c r="A32" s="20" t="s">
        <v>61</v>
      </c>
      <c r="B32" s="21" t="s">
        <v>62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3"/>
      <c r="R32" s="21"/>
      <c r="S32" s="21"/>
      <c r="T32" s="24" t="s">
        <v>35</v>
      </c>
      <c r="U32" s="25">
        <v>20</v>
      </c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>
        <v>175</v>
      </c>
      <c r="AG32" s="25"/>
      <c r="AH32" s="25"/>
      <c r="AI32" s="25"/>
      <c r="AJ32" s="25"/>
      <c r="AK32" s="25"/>
      <c r="AL32" s="26">
        <f>AL33</f>
        <v>195</v>
      </c>
      <c r="AM32" s="26">
        <f t="shared" ref="AM32:CA32" si="7">AM33</f>
        <v>0</v>
      </c>
      <c r="AN32" s="26">
        <f t="shared" si="7"/>
        <v>0</v>
      </c>
      <c r="AO32" s="26">
        <f t="shared" si="7"/>
        <v>0</v>
      </c>
      <c r="AP32" s="26">
        <f t="shared" si="7"/>
        <v>0</v>
      </c>
      <c r="AQ32" s="26">
        <f t="shared" si="7"/>
        <v>0</v>
      </c>
      <c r="AR32" s="26">
        <f t="shared" si="7"/>
        <v>20</v>
      </c>
      <c r="AS32" s="26">
        <f t="shared" si="7"/>
        <v>0</v>
      </c>
      <c r="AT32" s="26">
        <f t="shared" si="7"/>
        <v>0</v>
      </c>
      <c r="AU32" s="26">
        <f t="shared" si="7"/>
        <v>0</v>
      </c>
      <c r="AV32" s="26">
        <f t="shared" si="7"/>
        <v>0</v>
      </c>
      <c r="AW32" s="26">
        <f t="shared" si="7"/>
        <v>0</v>
      </c>
      <c r="AX32" s="26">
        <f t="shared" si="7"/>
        <v>0</v>
      </c>
      <c r="AY32" s="26">
        <f t="shared" si="7"/>
        <v>0</v>
      </c>
      <c r="AZ32" s="26">
        <f t="shared" si="7"/>
        <v>0</v>
      </c>
      <c r="BA32" s="26">
        <f t="shared" si="7"/>
        <v>0</v>
      </c>
      <c r="BB32" s="26">
        <f t="shared" si="7"/>
        <v>0</v>
      </c>
      <c r="BC32" s="26">
        <f t="shared" si="7"/>
        <v>0</v>
      </c>
      <c r="BD32" s="26">
        <f t="shared" si="7"/>
        <v>0</v>
      </c>
      <c r="BE32" s="26">
        <f t="shared" si="7"/>
        <v>0</v>
      </c>
      <c r="BF32" s="26">
        <f t="shared" si="7"/>
        <v>0</v>
      </c>
      <c r="BG32" s="26">
        <f t="shared" si="7"/>
        <v>0</v>
      </c>
      <c r="BH32" s="26">
        <f t="shared" si="7"/>
        <v>0</v>
      </c>
      <c r="BI32" s="26">
        <f t="shared" si="7"/>
        <v>20</v>
      </c>
      <c r="BJ32" s="26">
        <f t="shared" si="7"/>
        <v>0</v>
      </c>
      <c r="BK32" s="26">
        <f t="shared" si="7"/>
        <v>0</v>
      </c>
      <c r="BL32" s="26">
        <f t="shared" si="7"/>
        <v>0</v>
      </c>
      <c r="BM32" s="26">
        <f t="shared" si="7"/>
        <v>0</v>
      </c>
      <c r="BN32" s="26">
        <f t="shared" si="7"/>
        <v>0</v>
      </c>
      <c r="BO32" s="26">
        <f t="shared" si="7"/>
        <v>20</v>
      </c>
      <c r="BP32" s="26">
        <f t="shared" si="7"/>
        <v>0</v>
      </c>
      <c r="BQ32" s="26">
        <f t="shared" si="7"/>
        <v>0</v>
      </c>
      <c r="BR32" s="26">
        <f t="shared" si="7"/>
        <v>0</v>
      </c>
      <c r="BS32" s="26">
        <f t="shared" si="7"/>
        <v>0</v>
      </c>
      <c r="BT32" s="26">
        <f t="shared" si="7"/>
        <v>0</v>
      </c>
      <c r="BU32" s="26">
        <f t="shared" si="7"/>
        <v>0</v>
      </c>
      <c r="BV32" s="26">
        <f t="shared" si="7"/>
        <v>0</v>
      </c>
      <c r="BW32" s="26">
        <f t="shared" si="7"/>
        <v>0</v>
      </c>
      <c r="BX32" s="26">
        <f t="shared" si="7"/>
        <v>0</v>
      </c>
      <c r="BY32" s="26">
        <f t="shared" si="7"/>
        <v>0</v>
      </c>
      <c r="BZ32" s="26">
        <f t="shared" si="7"/>
        <v>0</v>
      </c>
      <c r="CA32" s="26">
        <f t="shared" si="7"/>
        <v>20</v>
      </c>
      <c r="CB32" s="13"/>
      <c r="CC32" s="12"/>
      <c r="CD32" s="12"/>
      <c r="CE32" s="15"/>
      <c r="CF32" s="14"/>
      <c r="CG32" s="16"/>
    </row>
    <row r="33" spans="1:85" ht="32.25" customHeight="1" x14ac:dyDescent="0.25">
      <c r="A33" s="20" t="s">
        <v>63</v>
      </c>
      <c r="B33" s="21" t="s">
        <v>62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3" t="s">
        <v>64</v>
      </c>
      <c r="R33" s="21"/>
      <c r="S33" s="21"/>
      <c r="T33" s="24" t="s">
        <v>35</v>
      </c>
      <c r="U33" s="25">
        <v>20</v>
      </c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>
        <v>175</v>
      </c>
      <c r="AG33" s="25"/>
      <c r="AH33" s="25"/>
      <c r="AI33" s="25"/>
      <c r="AJ33" s="25"/>
      <c r="AK33" s="25"/>
      <c r="AL33" s="26">
        <f>AL34</f>
        <v>195</v>
      </c>
      <c r="AM33" s="26">
        <f t="shared" ref="AM33:CA33" si="8">AM34</f>
        <v>0</v>
      </c>
      <c r="AN33" s="26">
        <f t="shared" si="8"/>
        <v>0</v>
      </c>
      <c r="AO33" s="26">
        <f t="shared" si="8"/>
        <v>0</v>
      </c>
      <c r="AP33" s="26">
        <f t="shared" si="8"/>
        <v>0</v>
      </c>
      <c r="AQ33" s="26">
        <f t="shared" si="8"/>
        <v>0</v>
      </c>
      <c r="AR33" s="26">
        <f t="shared" si="8"/>
        <v>20</v>
      </c>
      <c r="AS33" s="26">
        <f t="shared" si="8"/>
        <v>0</v>
      </c>
      <c r="AT33" s="26">
        <f t="shared" si="8"/>
        <v>0</v>
      </c>
      <c r="AU33" s="26">
        <f t="shared" si="8"/>
        <v>0</v>
      </c>
      <c r="AV33" s="26">
        <f t="shared" si="8"/>
        <v>0</v>
      </c>
      <c r="AW33" s="26">
        <f t="shared" si="8"/>
        <v>0</v>
      </c>
      <c r="AX33" s="26">
        <f t="shared" si="8"/>
        <v>0</v>
      </c>
      <c r="AY33" s="26">
        <f t="shared" si="8"/>
        <v>0</v>
      </c>
      <c r="AZ33" s="26">
        <f t="shared" si="8"/>
        <v>0</v>
      </c>
      <c r="BA33" s="26">
        <f t="shared" si="8"/>
        <v>0</v>
      </c>
      <c r="BB33" s="26">
        <f t="shared" si="8"/>
        <v>0</v>
      </c>
      <c r="BC33" s="26">
        <f t="shared" si="8"/>
        <v>0</v>
      </c>
      <c r="BD33" s="26">
        <f t="shared" si="8"/>
        <v>0</v>
      </c>
      <c r="BE33" s="26">
        <f t="shared" si="8"/>
        <v>0</v>
      </c>
      <c r="BF33" s="26">
        <f t="shared" si="8"/>
        <v>0</v>
      </c>
      <c r="BG33" s="26">
        <f t="shared" si="8"/>
        <v>0</v>
      </c>
      <c r="BH33" s="26">
        <f t="shared" si="8"/>
        <v>0</v>
      </c>
      <c r="BI33" s="26">
        <f t="shared" si="8"/>
        <v>20</v>
      </c>
      <c r="BJ33" s="26">
        <f t="shared" si="8"/>
        <v>0</v>
      </c>
      <c r="BK33" s="26">
        <f t="shared" si="8"/>
        <v>0</v>
      </c>
      <c r="BL33" s="26">
        <f t="shared" si="8"/>
        <v>0</v>
      </c>
      <c r="BM33" s="26">
        <f t="shared" si="8"/>
        <v>0</v>
      </c>
      <c r="BN33" s="26">
        <f t="shared" si="8"/>
        <v>0</v>
      </c>
      <c r="BO33" s="26">
        <f t="shared" si="8"/>
        <v>20</v>
      </c>
      <c r="BP33" s="26">
        <f t="shared" si="8"/>
        <v>0</v>
      </c>
      <c r="BQ33" s="26">
        <f t="shared" si="8"/>
        <v>0</v>
      </c>
      <c r="BR33" s="26">
        <f t="shared" si="8"/>
        <v>0</v>
      </c>
      <c r="BS33" s="26">
        <f t="shared" si="8"/>
        <v>0</v>
      </c>
      <c r="BT33" s="26">
        <f t="shared" si="8"/>
        <v>0</v>
      </c>
      <c r="BU33" s="26">
        <f t="shared" si="8"/>
        <v>0</v>
      </c>
      <c r="BV33" s="26">
        <f t="shared" si="8"/>
        <v>0</v>
      </c>
      <c r="BW33" s="26">
        <f t="shared" si="8"/>
        <v>0</v>
      </c>
      <c r="BX33" s="26">
        <f t="shared" si="8"/>
        <v>0</v>
      </c>
      <c r="BY33" s="26">
        <f t="shared" si="8"/>
        <v>0</v>
      </c>
      <c r="BZ33" s="26">
        <f t="shared" si="8"/>
        <v>0</v>
      </c>
      <c r="CA33" s="26">
        <f t="shared" si="8"/>
        <v>20</v>
      </c>
      <c r="CB33" s="13"/>
      <c r="CC33" s="12"/>
      <c r="CD33" s="12"/>
      <c r="CE33" s="15"/>
      <c r="CF33" s="14"/>
      <c r="CG33" s="16"/>
    </row>
    <row r="34" spans="1:85" ht="21" customHeight="1" x14ac:dyDescent="0.25">
      <c r="A34" s="20" t="s">
        <v>65</v>
      </c>
      <c r="B34" s="21" t="s">
        <v>62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3" t="s">
        <v>66</v>
      </c>
      <c r="R34" s="21" t="s">
        <v>49</v>
      </c>
      <c r="S34" s="21" t="s">
        <v>50</v>
      </c>
      <c r="T34" s="24" t="s">
        <v>35</v>
      </c>
      <c r="U34" s="25">
        <v>20</v>
      </c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>
        <v>175</v>
      </c>
      <c r="AG34" s="25"/>
      <c r="AH34" s="25"/>
      <c r="AI34" s="25"/>
      <c r="AJ34" s="25"/>
      <c r="AK34" s="25"/>
      <c r="AL34" s="26">
        <v>195</v>
      </c>
      <c r="AM34" s="25"/>
      <c r="AN34" s="25"/>
      <c r="AO34" s="25"/>
      <c r="AP34" s="25"/>
      <c r="AQ34" s="25"/>
      <c r="AR34" s="25">
        <v>20</v>
      </c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7"/>
      <c r="BE34" s="25"/>
      <c r="BF34" s="25"/>
      <c r="BG34" s="28"/>
      <c r="BH34" s="29"/>
      <c r="BI34" s="26">
        <v>20</v>
      </c>
      <c r="BJ34" s="27"/>
      <c r="BK34" s="25"/>
      <c r="BL34" s="25"/>
      <c r="BM34" s="28"/>
      <c r="BN34" s="29"/>
      <c r="BO34" s="25">
        <v>20</v>
      </c>
      <c r="BP34" s="27"/>
      <c r="BQ34" s="25"/>
      <c r="BR34" s="25"/>
      <c r="BS34" s="28"/>
      <c r="BT34" s="29"/>
      <c r="BU34" s="25"/>
      <c r="BV34" s="27"/>
      <c r="BW34" s="25"/>
      <c r="BX34" s="25"/>
      <c r="BY34" s="28"/>
      <c r="BZ34" s="29"/>
      <c r="CA34" s="30">
        <v>20</v>
      </c>
      <c r="CB34" s="13"/>
      <c r="CC34" s="12"/>
      <c r="CD34" s="12"/>
      <c r="CE34" s="15"/>
      <c r="CF34" s="14"/>
      <c r="CG34" s="16"/>
    </row>
    <row r="35" spans="1:85" ht="33" customHeight="1" x14ac:dyDescent="0.25">
      <c r="A35" s="20" t="s">
        <v>67</v>
      </c>
      <c r="B35" s="21" t="s">
        <v>68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3"/>
      <c r="R35" s="21"/>
      <c r="S35" s="21"/>
      <c r="T35" s="24" t="s">
        <v>35</v>
      </c>
      <c r="U35" s="25">
        <v>30</v>
      </c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6">
        <f>AL36</f>
        <v>30</v>
      </c>
      <c r="AM35" s="26">
        <f t="shared" ref="AM35:CA35" si="9">AM36</f>
        <v>0</v>
      </c>
      <c r="AN35" s="26">
        <f t="shared" si="9"/>
        <v>0</v>
      </c>
      <c r="AO35" s="26">
        <f t="shared" si="9"/>
        <v>0</v>
      </c>
      <c r="AP35" s="26">
        <f t="shared" si="9"/>
        <v>0</v>
      </c>
      <c r="AQ35" s="26">
        <f t="shared" si="9"/>
        <v>0</v>
      </c>
      <c r="AR35" s="26">
        <f t="shared" si="9"/>
        <v>30</v>
      </c>
      <c r="AS35" s="26">
        <f t="shared" si="9"/>
        <v>0</v>
      </c>
      <c r="AT35" s="26">
        <f t="shared" si="9"/>
        <v>0</v>
      </c>
      <c r="AU35" s="26">
        <f t="shared" si="9"/>
        <v>0</v>
      </c>
      <c r="AV35" s="26">
        <f t="shared" si="9"/>
        <v>0</v>
      </c>
      <c r="AW35" s="26">
        <f t="shared" si="9"/>
        <v>0</v>
      </c>
      <c r="AX35" s="26">
        <f t="shared" si="9"/>
        <v>0</v>
      </c>
      <c r="AY35" s="26">
        <f t="shared" si="9"/>
        <v>0</v>
      </c>
      <c r="AZ35" s="26">
        <f t="shared" si="9"/>
        <v>0</v>
      </c>
      <c r="BA35" s="26">
        <f t="shared" si="9"/>
        <v>0</v>
      </c>
      <c r="BB35" s="26">
        <f t="shared" si="9"/>
        <v>0</v>
      </c>
      <c r="BC35" s="26">
        <f t="shared" si="9"/>
        <v>0</v>
      </c>
      <c r="BD35" s="26">
        <f t="shared" si="9"/>
        <v>0</v>
      </c>
      <c r="BE35" s="26">
        <f t="shared" si="9"/>
        <v>0</v>
      </c>
      <c r="BF35" s="26">
        <f t="shared" si="9"/>
        <v>0</v>
      </c>
      <c r="BG35" s="26">
        <f t="shared" si="9"/>
        <v>0</v>
      </c>
      <c r="BH35" s="26">
        <f t="shared" si="9"/>
        <v>0</v>
      </c>
      <c r="BI35" s="26">
        <f t="shared" si="9"/>
        <v>30</v>
      </c>
      <c r="BJ35" s="26">
        <f t="shared" si="9"/>
        <v>0</v>
      </c>
      <c r="BK35" s="26">
        <f t="shared" si="9"/>
        <v>0</v>
      </c>
      <c r="BL35" s="26">
        <f t="shared" si="9"/>
        <v>0</v>
      </c>
      <c r="BM35" s="26">
        <f t="shared" si="9"/>
        <v>0</v>
      </c>
      <c r="BN35" s="26">
        <f t="shared" si="9"/>
        <v>0</v>
      </c>
      <c r="BO35" s="26">
        <f t="shared" si="9"/>
        <v>30</v>
      </c>
      <c r="BP35" s="26">
        <f t="shared" si="9"/>
        <v>0</v>
      </c>
      <c r="BQ35" s="26">
        <f t="shared" si="9"/>
        <v>0</v>
      </c>
      <c r="BR35" s="26">
        <f t="shared" si="9"/>
        <v>0</v>
      </c>
      <c r="BS35" s="26">
        <f t="shared" si="9"/>
        <v>0</v>
      </c>
      <c r="BT35" s="26">
        <f t="shared" si="9"/>
        <v>0</v>
      </c>
      <c r="BU35" s="26">
        <f t="shared" si="9"/>
        <v>0</v>
      </c>
      <c r="BV35" s="26">
        <f t="shared" si="9"/>
        <v>0</v>
      </c>
      <c r="BW35" s="26">
        <f t="shared" si="9"/>
        <v>0</v>
      </c>
      <c r="BX35" s="26">
        <f t="shared" si="9"/>
        <v>0</v>
      </c>
      <c r="BY35" s="26">
        <f t="shared" si="9"/>
        <v>0</v>
      </c>
      <c r="BZ35" s="26">
        <f t="shared" si="9"/>
        <v>0</v>
      </c>
      <c r="CA35" s="26">
        <f t="shared" si="9"/>
        <v>30</v>
      </c>
      <c r="CB35" s="13"/>
      <c r="CC35" s="12"/>
      <c r="CD35" s="12"/>
      <c r="CE35" s="15"/>
      <c r="CF35" s="14"/>
      <c r="CG35" s="16"/>
    </row>
    <row r="36" spans="1:85" ht="20.25" customHeight="1" x14ac:dyDescent="0.25">
      <c r="A36" s="20" t="s">
        <v>39</v>
      </c>
      <c r="B36" s="21" t="s">
        <v>69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3"/>
      <c r="R36" s="21"/>
      <c r="S36" s="21"/>
      <c r="T36" s="24" t="s">
        <v>35</v>
      </c>
      <c r="U36" s="25">
        <v>30</v>
      </c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6">
        <f>AL37+AL41</f>
        <v>30</v>
      </c>
      <c r="AM36" s="26">
        <f t="shared" ref="AM36:CA36" si="10">AM37+AM41</f>
        <v>0</v>
      </c>
      <c r="AN36" s="26">
        <f t="shared" si="10"/>
        <v>0</v>
      </c>
      <c r="AO36" s="26">
        <f t="shared" si="10"/>
        <v>0</v>
      </c>
      <c r="AP36" s="26">
        <f t="shared" si="10"/>
        <v>0</v>
      </c>
      <c r="AQ36" s="26">
        <f t="shared" si="10"/>
        <v>0</v>
      </c>
      <c r="AR36" s="26">
        <f t="shared" si="10"/>
        <v>30</v>
      </c>
      <c r="AS36" s="26">
        <f t="shared" si="10"/>
        <v>0</v>
      </c>
      <c r="AT36" s="26">
        <f t="shared" si="10"/>
        <v>0</v>
      </c>
      <c r="AU36" s="26">
        <f t="shared" si="10"/>
        <v>0</v>
      </c>
      <c r="AV36" s="26">
        <f t="shared" si="10"/>
        <v>0</v>
      </c>
      <c r="AW36" s="26">
        <f t="shared" si="10"/>
        <v>0</v>
      </c>
      <c r="AX36" s="26">
        <f t="shared" si="10"/>
        <v>0</v>
      </c>
      <c r="AY36" s="26">
        <f t="shared" si="10"/>
        <v>0</v>
      </c>
      <c r="AZ36" s="26">
        <f t="shared" si="10"/>
        <v>0</v>
      </c>
      <c r="BA36" s="26">
        <f t="shared" si="10"/>
        <v>0</v>
      </c>
      <c r="BB36" s="26">
        <f t="shared" si="10"/>
        <v>0</v>
      </c>
      <c r="BC36" s="26">
        <f t="shared" si="10"/>
        <v>0</v>
      </c>
      <c r="BD36" s="26">
        <f t="shared" si="10"/>
        <v>0</v>
      </c>
      <c r="BE36" s="26">
        <f t="shared" si="10"/>
        <v>0</v>
      </c>
      <c r="BF36" s="26">
        <f t="shared" si="10"/>
        <v>0</v>
      </c>
      <c r="BG36" s="26">
        <f t="shared" si="10"/>
        <v>0</v>
      </c>
      <c r="BH36" s="26">
        <f t="shared" si="10"/>
        <v>0</v>
      </c>
      <c r="BI36" s="26">
        <f t="shared" si="10"/>
        <v>30</v>
      </c>
      <c r="BJ36" s="26">
        <f t="shared" si="10"/>
        <v>0</v>
      </c>
      <c r="BK36" s="26">
        <f t="shared" si="10"/>
        <v>0</v>
      </c>
      <c r="BL36" s="26">
        <f t="shared" si="10"/>
        <v>0</v>
      </c>
      <c r="BM36" s="26">
        <f t="shared" si="10"/>
        <v>0</v>
      </c>
      <c r="BN36" s="26">
        <f t="shared" si="10"/>
        <v>0</v>
      </c>
      <c r="BO36" s="26">
        <f t="shared" si="10"/>
        <v>30</v>
      </c>
      <c r="BP36" s="26">
        <f t="shared" si="10"/>
        <v>0</v>
      </c>
      <c r="BQ36" s="26">
        <f t="shared" si="10"/>
        <v>0</v>
      </c>
      <c r="BR36" s="26">
        <f t="shared" si="10"/>
        <v>0</v>
      </c>
      <c r="BS36" s="26">
        <f t="shared" si="10"/>
        <v>0</v>
      </c>
      <c r="BT36" s="26">
        <f t="shared" si="10"/>
        <v>0</v>
      </c>
      <c r="BU36" s="26">
        <f t="shared" si="10"/>
        <v>0</v>
      </c>
      <c r="BV36" s="26">
        <f t="shared" si="10"/>
        <v>0</v>
      </c>
      <c r="BW36" s="26">
        <f t="shared" si="10"/>
        <v>0</v>
      </c>
      <c r="BX36" s="26">
        <f t="shared" si="10"/>
        <v>0</v>
      </c>
      <c r="BY36" s="26">
        <f t="shared" si="10"/>
        <v>0</v>
      </c>
      <c r="BZ36" s="26">
        <f t="shared" si="10"/>
        <v>0</v>
      </c>
      <c r="CA36" s="26">
        <f t="shared" si="10"/>
        <v>30</v>
      </c>
      <c r="CB36" s="13"/>
      <c r="CC36" s="12"/>
      <c r="CD36" s="12"/>
      <c r="CE36" s="15"/>
      <c r="CF36" s="14"/>
      <c r="CG36" s="16"/>
    </row>
    <row r="37" spans="1:85" ht="24" customHeight="1" x14ac:dyDescent="0.25">
      <c r="A37" s="20" t="s">
        <v>70</v>
      </c>
      <c r="B37" s="21" t="s">
        <v>71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3"/>
      <c r="R37" s="21"/>
      <c r="S37" s="21"/>
      <c r="T37" s="24" t="s">
        <v>35</v>
      </c>
      <c r="U37" s="25">
        <v>15</v>
      </c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6">
        <f>AL38</f>
        <v>15</v>
      </c>
      <c r="AM37" s="26">
        <f t="shared" ref="AM37:CA38" si="11">AM38</f>
        <v>0</v>
      </c>
      <c r="AN37" s="26">
        <f t="shared" si="11"/>
        <v>0</v>
      </c>
      <c r="AO37" s="26">
        <f t="shared" si="11"/>
        <v>0</v>
      </c>
      <c r="AP37" s="26">
        <f t="shared" si="11"/>
        <v>0</v>
      </c>
      <c r="AQ37" s="26">
        <f t="shared" si="11"/>
        <v>0</v>
      </c>
      <c r="AR37" s="26">
        <f t="shared" si="11"/>
        <v>15</v>
      </c>
      <c r="AS37" s="26">
        <f t="shared" si="11"/>
        <v>0</v>
      </c>
      <c r="AT37" s="26">
        <f t="shared" si="11"/>
        <v>0</v>
      </c>
      <c r="AU37" s="26">
        <f t="shared" si="11"/>
        <v>0</v>
      </c>
      <c r="AV37" s="26">
        <f t="shared" si="11"/>
        <v>0</v>
      </c>
      <c r="AW37" s="26">
        <f t="shared" si="11"/>
        <v>0</v>
      </c>
      <c r="AX37" s="26">
        <f t="shared" si="11"/>
        <v>0</v>
      </c>
      <c r="AY37" s="26">
        <f t="shared" si="11"/>
        <v>0</v>
      </c>
      <c r="AZ37" s="26">
        <f t="shared" si="11"/>
        <v>0</v>
      </c>
      <c r="BA37" s="26">
        <f t="shared" si="11"/>
        <v>0</v>
      </c>
      <c r="BB37" s="26">
        <f t="shared" si="11"/>
        <v>0</v>
      </c>
      <c r="BC37" s="26">
        <f t="shared" si="11"/>
        <v>0</v>
      </c>
      <c r="BD37" s="26">
        <f t="shared" si="11"/>
        <v>0</v>
      </c>
      <c r="BE37" s="26">
        <f t="shared" si="11"/>
        <v>0</v>
      </c>
      <c r="BF37" s="26">
        <f t="shared" si="11"/>
        <v>0</v>
      </c>
      <c r="BG37" s="26">
        <f t="shared" si="11"/>
        <v>0</v>
      </c>
      <c r="BH37" s="26">
        <f t="shared" si="11"/>
        <v>0</v>
      </c>
      <c r="BI37" s="26">
        <f t="shared" si="11"/>
        <v>15</v>
      </c>
      <c r="BJ37" s="26">
        <f t="shared" si="11"/>
        <v>0</v>
      </c>
      <c r="BK37" s="26">
        <f t="shared" si="11"/>
        <v>0</v>
      </c>
      <c r="BL37" s="26">
        <f t="shared" si="11"/>
        <v>0</v>
      </c>
      <c r="BM37" s="26">
        <f t="shared" si="11"/>
        <v>0</v>
      </c>
      <c r="BN37" s="26">
        <f t="shared" si="11"/>
        <v>0</v>
      </c>
      <c r="BO37" s="26">
        <f t="shared" si="11"/>
        <v>15</v>
      </c>
      <c r="BP37" s="26">
        <f t="shared" si="11"/>
        <v>0</v>
      </c>
      <c r="BQ37" s="26">
        <f t="shared" si="11"/>
        <v>0</v>
      </c>
      <c r="BR37" s="26">
        <f t="shared" si="11"/>
        <v>0</v>
      </c>
      <c r="BS37" s="26">
        <f t="shared" si="11"/>
        <v>0</v>
      </c>
      <c r="BT37" s="26">
        <f t="shared" si="11"/>
        <v>0</v>
      </c>
      <c r="BU37" s="26">
        <f t="shared" si="11"/>
        <v>0</v>
      </c>
      <c r="BV37" s="26">
        <f t="shared" si="11"/>
        <v>0</v>
      </c>
      <c r="BW37" s="26">
        <f t="shared" si="11"/>
        <v>0</v>
      </c>
      <c r="BX37" s="26">
        <f t="shared" si="11"/>
        <v>0</v>
      </c>
      <c r="BY37" s="26">
        <f t="shared" si="11"/>
        <v>0</v>
      </c>
      <c r="BZ37" s="26">
        <f t="shared" si="11"/>
        <v>0</v>
      </c>
      <c r="CA37" s="26">
        <f t="shared" si="11"/>
        <v>15</v>
      </c>
      <c r="CB37" s="13"/>
      <c r="CC37" s="12"/>
      <c r="CD37" s="12"/>
      <c r="CE37" s="15"/>
      <c r="CF37" s="14"/>
      <c r="CG37" s="16"/>
    </row>
    <row r="38" spans="1:85" ht="34.5" customHeight="1" x14ac:dyDescent="0.25">
      <c r="A38" s="20" t="s">
        <v>72</v>
      </c>
      <c r="B38" s="21" t="s">
        <v>73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3"/>
      <c r="R38" s="21"/>
      <c r="S38" s="21"/>
      <c r="T38" s="24" t="s">
        <v>35</v>
      </c>
      <c r="U38" s="25">
        <v>15</v>
      </c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6">
        <f>AL39</f>
        <v>15</v>
      </c>
      <c r="AM38" s="26">
        <f t="shared" si="11"/>
        <v>0</v>
      </c>
      <c r="AN38" s="26">
        <f t="shared" si="11"/>
        <v>0</v>
      </c>
      <c r="AO38" s="26">
        <f t="shared" si="11"/>
        <v>0</v>
      </c>
      <c r="AP38" s="26">
        <f t="shared" si="11"/>
        <v>0</v>
      </c>
      <c r="AQ38" s="26">
        <f t="shared" si="11"/>
        <v>0</v>
      </c>
      <c r="AR38" s="26">
        <f t="shared" si="11"/>
        <v>15</v>
      </c>
      <c r="AS38" s="26">
        <f t="shared" si="11"/>
        <v>0</v>
      </c>
      <c r="AT38" s="26">
        <f t="shared" si="11"/>
        <v>0</v>
      </c>
      <c r="AU38" s="26">
        <f t="shared" si="11"/>
        <v>0</v>
      </c>
      <c r="AV38" s="26">
        <f t="shared" si="11"/>
        <v>0</v>
      </c>
      <c r="AW38" s="26">
        <f t="shared" si="11"/>
        <v>0</v>
      </c>
      <c r="AX38" s="26">
        <f t="shared" si="11"/>
        <v>0</v>
      </c>
      <c r="AY38" s="26">
        <f t="shared" si="11"/>
        <v>0</v>
      </c>
      <c r="AZ38" s="26">
        <f t="shared" si="11"/>
        <v>0</v>
      </c>
      <c r="BA38" s="26">
        <f t="shared" si="11"/>
        <v>0</v>
      </c>
      <c r="BB38" s="26">
        <f t="shared" si="11"/>
        <v>0</v>
      </c>
      <c r="BC38" s="26">
        <f t="shared" si="11"/>
        <v>0</v>
      </c>
      <c r="BD38" s="26">
        <f t="shared" si="11"/>
        <v>0</v>
      </c>
      <c r="BE38" s="26">
        <f t="shared" si="11"/>
        <v>0</v>
      </c>
      <c r="BF38" s="26">
        <f t="shared" si="11"/>
        <v>0</v>
      </c>
      <c r="BG38" s="26">
        <f t="shared" si="11"/>
        <v>0</v>
      </c>
      <c r="BH38" s="26">
        <f t="shared" si="11"/>
        <v>0</v>
      </c>
      <c r="BI38" s="26">
        <f t="shared" si="11"/>
        <v>15</v>
      </c>
      <c r="BJ38" s="26">
        <f t="shared" si="11"/>
        <v>0</v>
      </c>
      <c r="BK38" s="26">
        <f t="shared" si="11"/>
        <v>0</v>
      </c>
      <c r="BL38" s="26">
        <f t="shared" si="11"/>
        <v>0</v>
      </c>
      <c r="BM38" s="26">
        <f t="shared" si="11"/>
        <v>0</v>
      </c>
      <c r="BN38" s="26">
        <f t="shared" si="11"/>
        <v>0</v>
      </c>
      <c r="BO38" s="26">
        <f t="shared" si="11"/>
        <v>15</v>
      </c>
      <c r="BP38" s="26">
        <f t="shared" si="11"/>
        <v>0</v>
      </c>
      <c r="BQ38" s="26">
        <f t="shared" si="11"/>
        <v>0</v>
      </c>
      <c r="BR38" s="26">
        <f t="shared" si="11"/>
        <v>0</v>
      </c>
      <c r="BS38" s="26">
        <f t="shared" si="11"/>
        <v>0</v>
      </c>
      <c r="BT38" s="26">
        <f t="shared" si="11"/>
        <v>0</v>
      </c>
      <c r="BU38" s="26">
        <f t="shared" si="11"/>
        <v>0</v>
      </c>
      <c r="BV38" s="26">
        <f t="shared" si="11"/>
        <v>0</v>
      </c>
      <c r="BW38" s="26">
        <f t="shared" si="11"/>
        <v>0</v>
      </c>
      <c r="BX38" s="26">
        <f t="shared" si="11"/>
        <v>0</v>
      </c>
      <c r="BY38" s="26">
        <f t="shared" si="11"/>
        <v>0</v>
      </c>
      <c r="BZ38" s="26">
        <f t="shared" si="11"/>
        <v>0</v>
      </c>
      <c r="CA38" s="26">
        <f t="shared" si="11"/>
        <v>15</v>
      </c>
      <c r="CB38" s="13"/>
      <c r="CC38" s="12"/>
      <c r="CD38" s="12"/>
      <c r="CE38" s="15"/>
      <c r="CF38" s="14"/>
      <c r="CG38" s="16"/>
    </row>
    <row r="39" spans="1:85" ht="50.25" customHeight="1" x14ac:dyDescent="0.25">
      <c r="A39" s="20" t="s">
        <v>74</v>
      </c>
      <c r="B39" s="21" t="s">
        <v>73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3" t="s">
        <v>46</v>
      </c>
      <c r="R39" s="21"/>
      <c r="S39" s="21"/>
      <c r="T39" s="24" t="s">
        <v>35</v>
      </c>
      <c r="U39" s="25">
        <v>15</v>
      </c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6">
        <v>15</v>
      </c>
      <c r="AM39" s="25"/>
      <c r="AN39" s="25"/>
      <c r="AO39" s="25"/>
      <c r="AP39" s="25"/>
      <c r="AQ39" s="25"/>
      <c r="AR39" s="25">
        <v>15</v>
      </c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7"/>
      <c r="BE39" s="25"/>
      <c r="BF39" s="25"/>
      <c r="BG39" s="28"/>
      <c r="BH39" s="29"/>
      <c r="BI39" s="26">
        <v>15</v>
      </c>
      <c r="BJ39" s="27"/>
      <c r="BK39" s="25"/>
      <c r="BL39" s="25"/>
      <c r="BM39" s="28"/>
      <c r="BN39" s="29"/>
      <c r="BO39" s="25">
        <v>15</v>
      </c>
      <c r="BP39" s="27"/>
      <c r="BQ39" s="25"/>
      <c r="BR39" s="25"/>
      <c r="BS39" s="28"/>
      <c r="BT39" s="29"/>
      <c r="BU39" s="25"/>
      <c r="BV39" s="27"/>
      <c r="BW39" s="25"/>
      <c r="BX39" s="25"/>
      <c r="BY39" s="28"/>
      <c r="BZ39" s="29"/>
      <c r="CA39" s="30">
        <v>15</v>
      </c>
      <c r="CB39" s="13"/>
      <c r="CC39" s="12"/>
      <c r="CD39" s="12"/>
      <c r="CE39" s="15"/>
      <c r="CF39" s="14"/>
      <c r="CG39" s="16"/>
    </row>
    <row r="40" spans="1:85" ht="37.5" customHeight="1" x14ac:dyDescent="0.25">
      <c r="A40" s="20" t="s">
        <v>47</v>
      </c>
      <c r="B40" s="21" t="s">
        <v>73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3" t="s">
        <v>48</v>
      </c>
      <c r="R40" s="21" t="s">
        <v>38</v>
      </c>
      <c r="S40" s="21" t="s">
        <v>75</v>
      </c>
      <c r="T40" s="24" t="s">
        <v>35</v>
      </c>
      <c r="U40" s="25">
        <v>15</v>
      </c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6">
        <v>15</v>
      </c>
      <c r="AM40" s="25"/>
      <c r="AN40" s="25"/>
      <c r="AO40" s="25"/>
      <c r="AP40" s="25"/>
      <c r="AQ40" s="25"/>
      <c r="AR40" s="25">
        <v>15</v>
      </c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7"/>
      <c r="BE40" s="25"/>
      <c r="BF40" s="25"/>
      <c r="BG40" s="28"/>
      <c r="BH40" s="29"/>
      <c r="BI40" s="26">
        <v>15</v>
      </c>
      <c r="BJ40" s="27"/>
      <c r="BK40" s="25"/>
      <c r="BL40" s="25"/>
      <c r="BM40" s="28"/>
      <c r="BN40" s="29"/>
      <c r="BO40" s="25">
        <v>15</v>
      </c>
      <c r="BP40" s="27"/>
      <c r="BQ40" s="25"/>
      <c r="BR40" s="25"/>
      <c r="BS40" s="28"/>
      <c r="BT40" s="29"/>
      <c r="BU40" s="25"/>
      <c r="BV40" s="27"/>
      <c r="BW40" s="25"/>
      <c r="BX40" s="25"/>
      <c r="BY40" s="28"/>
      <c r="BZ40" s="29"/>
      <c r="CA40" s="30">
        <v>15</v>
      </c>
      <c r="CB40" s="13"/>
      <c r="CC40" s="12"/>
      <c r="CD40" s="12"/>
      <c r="CE40" s="15"/>
      <c r="CF40" s="14"/>
      <c r="CG40" s="16"/>
    </row>
    <row r="41" spans="1:85" ht="32.25" customHeight="1" x14ac:dyDescent="0.25">
      <c r="A41" s="20" t="s">
        <v>76</v>
      </c>
      <c r="B41" s="21" t="s">
        <v>77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3"/>
      <c r="R41" s="21"/>
      <c r="S41" s="21"/>
      <c r="T41" s="24" t="s">
        <v>35</v>
      </c>
      <c r="U41" s="25">
        <v>15</v>
      </c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6">
        <f>AL42</f>
        <v>15</v>
      </c>
      <c r="AM41" s="26">
        <f t="shared" ref="AM41:CA41" si="12">AM42</f>
        <v>0</v>
      </c>
      <c r="AN41" s="26">
        <f t="shared" si="12"/>
        <v>0</v>
      </c>
      <c r="AO41" s="26">
        <f t="shared" si="12"/>
        <v>0</v>
      </c>
      <c r="AP41" s="26">
        <f t="shared" si="12"/>
        <v>0</v>
      </c>
      <c r="AQ41" s="26">
        <f t="shared" si="12"/>
        <v>0</v>
      </c>
      <c r="AR41" s="26">
        <f t="shared" si="12"/>
        <v>15</v>
      </c>
      <c r="AS41" s="26">
        <f t="shared" si="12"/>
        <v>0</v>
      </c>
      <c r="AT41" s="26">
        <f t="shared" si="12"/>
        <v>0</v>
      </c>
      <c r="AU41" s="26">
        <f t="shared" si="12"/>
        <v>0</v>
      </c>
      <c r="AV41" s="26">
        <f t="shared" si="12"/>
        <v>0</v>
      </c>
      <c r="AW41" s="26">
        <f t="shared" si="12"/>
        <v>0</v>
      </c>
      <c r="AX41" s="26">
        <f t="shared" si="12"/>
        <v>0</v>
      </c>
      <c r="AY41" s="26">
        <f t="shared" si="12"/>
        <v>0</v>
      </c>
      <c r="AZ41" s="26">
        <f t="shared" si="12"/>
        <v>0</v>
      </c>
      <c r="BA41" s="26">
        <f t="shared" si="12"/>
        <v>0</v>
      </c>
      <c r="BB41" s="26">
        <f t="shared" si="12"/>
        <v>0</v>
      </c>
      <c r="BC41" s="26">
        <f t="shared" si="12"/>
        <v>0</v>
      </c>
      <c r="BD41" s="26">
        <f t="shared" si="12"/>
        <v>0</v>
      </c>
      <c r="BE41" s="26">
        <f t="shared" si="12"/>
        <v>0</v>
      </c>
      <c r="BF41" s="26">
        <f t="shared" si="12"/>
        <v>0</v>
      </c>
      <c r="BG41" s="26">
        <f t="shared" si="12"/>
        <v>0</v>
      </c>
      <c r="BH41" s="26">
        <f t="shared" si="12"/>
        <v>0</v>
      </c>
      <c r="BI41" s="26">
        <f t="shared" si="12"/>
        <v>15</v>
      </c>
      <c r="BJ41" s="26">
        <f t="shared" si="12"/>
        <v>0</v>
      </c>
      <c r="BK41" s="26">
        <f t="shared" si="12"/>
        <v>0</v>
      </c>
      <c r="BL41" s="26">
        <f t="shared" si="12"/>
        <v>0</v>
      </c>
      <c r="BM41" s="26">
        <f t="shared" si="12"/>
        <v>0</v>
      </c>
      <c r="BN41" s="26">
        <f t="shared" si="12"/>
        <v>0</v>
      </c>
      <c r="BO41" s="26">
        <f t="shared" si="12"/>
        <v>15</v>
      </c>
      <c r="BP41" s="26">
        <f t="shared" si="12"/>
        <v>0</v>
      </c>
      <c r="BQ41" s="26">
        <f t="shared" si="12"/>
        <v>0</v>
      </c>
      <c r="BR41" s="26">
        <f t="shared" si="12"/>
        <v>0</v>
      </c>
      <c r="BS41" s="26">
        <f t="shared" si="12"/>
        <v>0</v>
      </c>
      <c r="BT41" s="26">
        <f t="shared" si="12"/>
        <v>0</v>
      </c>
      <c r="BU41" s="26">
        <f t="shared" si="12"/>
        <v>0</v>
      </c>
      <c r="BV41" s="26">
        <f t="shared" si="12"/>
        <v>0</v>
      </c>
      <c r="BW41" s="26">
        <f t="shared" si="12"/>
        <v>0</v>
      </c>
      <c r="BX41" s="26">
        <f t="shared" si="12"/>
        <v>0</v>
      </c>
      <c r="BY41" s="26">
        <f t="shared" si="12"/>
        <v>0</v>
      </c>
      <c r="BZ41" s="26">
        <f t="shared" si="12"/>
        <v>0</v>
      </c>
      <c r="CA41" s="26">
        <f t="shared" si="12"/>
        <v>15</v>
      </c>
      <c r="CB41" s="13"/>
      <c r="CC41" s="12"/>
      <c r="CD41" s="12"/>
      <c r="CE41" s="15"/>
      <c r="CF41" s="14"/>
      <c r="CG41" s="16"/>
    </row>
    <row r="42" spans="1:85" ht="36" customHeight="1" x14ac:dyDescent="0.25">
      <c r="A42" s="20" t="s">
        <v>78</v>
      </c>
      <c r="B42" s="21" t="s">
        <v>79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3"/>
      <c r="R42" s="21"/>
      <c r="S42" s="21"/>
      <c r="T42" s="24" t="s">
        <v>35</v>
      </c>
      <c r="U42" s="25">
        <v>15</v>
      </c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6">
        <f>AL43</f>
        <v>15</v>
      </c>
      <c r="AM42" s="26">
        <f t="shared" ref="AM42:CA42" si="13">AM43</f>
        <v>0</v>
      </c>
      <c r="AN42" s="26">
        <f t="shared" si="13"/>
        <v>0</v>
      </c>
      <c r="AO42" s="26">
        <f t="shared" si="13"/>
        <v>0</v>
      </c>
      <c r="AP42" s="26">
        <f t="shared" si="13"/>
        <v>0</v>
      </c>
      <c r="AQ42" s="26">
        <f t="shared" si="13"/>
        <v>0</v>
      </c>
      <c r="AR42" s="26">
        <f t="shared" si="13"/>
        <v>15</v>
      </c>
      <c r="AS42" s="26">
        <f t="shared" si="13"/>
        <v>0</v>
      </c>
      <c r="AT42" s="26">
        <f t="shared" si="13"/>
        <v>0</v>
      </c>
      <c r="AU42" s="26">
        <f t="shared" si="13"/>
        <v>0</v>
      </c>
      <c r="AV42" s="26">
        <f t="shared" si="13"/>
        <v>0</v>
      </c>
      <c r="AW42" s="26">
        <f t="shared" si="13"/>
        <v>0</v>
      </c>
      <c r="AX42" s="26">
        <f t="shared" si="13"/>
        <v>0</v>
      </c>
      <c r="AY42" s="26">
        <f t="shared" si="13"/>
        <v>0</v>
      </c>
      <c r="AZ42" s="26">
        <f t="shared" si="13"/>
        <v>0</v>
      </c>
      <c r="BA42" s="26">
        <f t="shared" si="13"/>
        <v>0</v>
      </c>
      <c r="BB42" s="26">
        <f t="shared" si="13"/>
        <v>0</v>
      </c>
      <c r="BC42" s="26">
        <f t="shared" si="13"/>
        <v>0</v>
      </c>
      <c r="BD42" s="26">
        <f t="shared" si="13"/>
        <v>0</v>
      </c>
      <c r="BE42" s="26">
        <f t="shared" si="13"/>
        <v>0</v>
      </c>
      <c r="BF42" s="26">
        <f t="shared" si="13"/>
        <v>0</v>
      </c>
      <c r="BG42" s="26">
        <f t="shared" si="13"/>
        <v>0</v>
      </c>
      <c r="BH42" s="26">
        <f t="shared" si="13"/>
        <v>0</v>
      </c>
      <c r="BI42" s="26">
        <f t="shared" si="13"/>
        <v>15</v>
      </c>
      <c r="BJ42" s="26">
        <f t="shared" si="13"/>
        <v>0</v>
      </c>
      <c r="BK42" s="26">
        <f t="shared" si="13"/>
        <v>0</v>
      </c>
      <c r="BL42" s="26">
        <f t="shared" si="13"/>
        <v>0</v>
      </c>
      <c r="BM42" s="26">
        <f t="shared" si="13"/>
        <v>0</v>
      </c>
      <c r="BN42" s="26">
        <f t="shared" si="13"/>
        <v>0</v>
      </c>
      <c r="BO42" s="26">
        <f t="shared" si="13"/>
        <v>15</v>
      </c>
      <c r="BP42" s="26">
        <f t="shared" si="13"/>
        <v>0</v>
      </c>
      <c r="BQ42" s="26">
        <f t="shared" si="13"/>
        <v>0</v>
      </c>
      <c r="BR42" s="26">
        <f t="shared" si="13"/>
        <v>0</v>
      </c>
      <c r="BS42" s="26">
        <f t="shared" si="13"/>
        <v>0</v>
      </c>
      <c r="BT42" s="26">
        <f t="shared" si="13"/>
        <v>0</v>
      </c>
      <c r="BU42" s="26">
        <f t="shared" si="13"/>
        <v>0</v>
      </c>
      <c r="BV42" s="26">
        <f t="shared" si="13"/>
        <v>0</v>
      </c>
      <c r="BW42" s="26">
        <f t="shared" si="13"/>
        <v>0</v>
      </c>
      <c r="BX42" s="26">
        <f t="shared" si="13"/>
        <v>0</v>
      </c>
      <c r="BY42" s="26">
        <f t="shared" si="13"/>
        <v>0</v>
      </c>
      <c r="BZ42" s="26">
        <f t="shared" si="13"/>
        <v>0</v>
      </c>
      <c r="CA42" s="26">
        <f t="shared" si="13"/>
        <v>15</v>
      </c>
      <c r="CB42" s="13"/>
      <c r="CC42" s="12"/>
      <c r="CD42" s="12"/>
      <c r="CE42" s="15"/>
      <c r="CF42" s="14"/>
      <c r="CG42" s="16"/>
    </row>
    <row r="43" spans="1:85" ht="49.5" customHeight="1" x14ac:dyDescent="0.25">
      <c r="A43" s="20" t="s">
        <v>80</v>
      </c>
      <c r="B43" s="21" t="s">
        <v>79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3" t="s">
        <v>46</v>
      </c>
      <c r="R43" s="21"/>
      <c r="S43" s="21"/>
      <c r="T43" s="24" t="s">
        <v>35</v>
      </c>
      <c r="U43" s="25">
        <v>15</v>
      </c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6">
        <f>AL44</f>
        <v>15</v>
      </c>
      <c r="AM43" s="26">
        <f t="shared" ref="AM43:CA43" si="14">AM44</f>
        <v>0</v>
      </c>
      <c r="AN43" s="26">
        <f t="shared" si="14"/>
        <v>0</v>
      </c>
      <c r="AO43" s="26">
        <f t="shared" si="14"/>
        <v>0</v>
      </c>
      <c r="AP43" s="26">
        <f t="shared" si="14"/>
        <v>0</v>
      </c>
      <c r="AQ43" s="26">
        <f t="shared" si="14"/>
        <v>0</v>
      </c>
      <c r="AR43" s="26">
        <f t="shared" si="14"/>
        <v>15</v>
      </c>
      <c r="AS43" s="26">
        <f t="shared" si="14"/>
        <v>0</v>
      </c>
      <c r="AT43" s="26">
        <f t="shared" si="14"/>
        <v>0</v>
      </c>
      <c r="AU43" s="26">
        <f t="shared" si="14"/>
        <v>0</v>
      </c>
      <c r="AV43" s="26">
        <f t="shared" si="14"/>
        <v>0</v>
      </c>
      <c r="AW43" s="26">
        <f t="shared" si="14"/>
        <v>0</v>
      </c>
      <c r="AX43" s="26">
        <f t="shared" si="14"/>
        <v>0</v>
      </c>
      <c r="AY43" s="26">
        <f t="shared" si="14"/>
        <v>0</v>
      </c>
      <c r="AZ43" s="26">
        <f t="shared" si="14"/>
        <v>0</v>
      </c>
      <c r="BA43" s="26">
        <f t="shared" si="14"/>
        <v>0</v>
      </c>
      <c r="BB43" s="26">
        <f t="shared" si="14"/>
        <v>0</v>
      </c>
      <c r="BC43" s="26">
        <f t="shared" si="14"/>
        <v>0</v>
      </c>
      <c r="BD43" s="26">
        <f t="shared" si="14"/>
        <v>0</v>
      </c>
      <c r="BE43" s="26">
        <f t="shared" si="14"/>
        <v>0</v>
      </c>
      <c r="BF43" s="26">
        <f t="shared" si="14"/>
        <v>0</v>
      </c>
      <c r="BG43" s="26">
        <f t="shared" si="14"/>
        <v>0</v>
      </c>
      <c r="BH43" s="26">
        <f t="shared" si="14"/>
        <v>0</v>
      </c>
      <c r="BI43" s="26">
        <f t="shared" si="14"/>
        <v>15</v>
      </c>
      <c r="BJ43" s="26">
        <f t="shared" si="14"/>
        <v>0</v>
      </c>
      <c r="BK43" s="26">
        <f t="shared" si="14"/>
        <v>0</v>
      </c>
      <c r="BL43" s="26">
        <f t="shared" si="14"/>
        <v>0</v>
      </c>
      <c r="BM43" s="26">
        <f t="shared" si="14"/>
        <v>0</v>
      </c>
      <c r="BN43" s="26">
        <f t="shared" si="14"/>
        <v>0</v>
      </c>
      <c r="BO43" s="26">
        <f t="shared" si="14"/>
        <v>15</v>
      </c>
      <c r="BP43" s="26">
        <f t="shared" si="14"/>
        <v>0</v>
      </c>
      <c r="BQ43" s="26">
        <f t="shared" si="14"/>
        <v>0</v>
      </c>
      <c r="BR43" s="26">
        <f t="shared" si="14"/>
        <v>0</v>
      </c>
      <c r="BS43" s="26">
        <f t="shared" si="14"/>
        <v>0</v>
      </c>
      <c r="BT43" s="26">
        <f t="shared" si="14"/>
        <v>0</v>
      </c>
      <c r="BU43" s="26">
        <f t="shared" si="14"/>
        <v>0</v>
      </c>
      <c r="BV43" s="26">
        <f t="shared" si="14"/>
        <v>0</v>
      </c>
      <c r="BW43" s="26">
        <f t="shared" si="14"/>
        <v>0</v>
      </c>
      <c r="BX43" s="26">
        <f t="shared" si="14"/>
        <v>0</v>
      </c>
      <c r="BY43" s="26">
        <f t="shared" si="14"/>
        <v>0</v>
      </c>
      <c r="BZ43" s="26">
        <f t="shared" si="14"/>
        <v>0</v>
      </c>
      <c r="CA43" s="26">
        <f t="shared" si="14"/>
        <v>15</v>
      </c>
      <c r="CB43" s="13"/>
      <c r="CC43" s="12"/>
      <c r="CD43" s="12"/>
      <c r="CE43" s="15"/>
      <c r="CF43" s="14"/>
      <c r="CG43" s="16"/>
    </row>
    <row r="44" spans="1:85" ht="35.25" customHeight="1" x14ac:dyDescent="0.25">
      <c r="A44" s="20" t="s">
        <v>47</v>
      </c>
      <c r="B44" s="21" t="s">
        <v>79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3" t="s">
        <v>48</v>
      </c>
      <c r="R44" s="21" t="s">
        <v>38</v>
      </c>
      <c r="S44" s="21" t="s">
        <v>75</v>
      </c>
      <c r="T44" s="24" t="s">
        <v>35</v>
      </c>
      <c r="U44" s="25">
        <v>15</v>
      </c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6">
        <v>15</v>
      </c>
      <c r="AM44" s="25"/>
      <c r="AN44" s="25"/>
      <c r="AO44" s="25"/>
      <c r="AP44" s="25"/>
      <c r="AQ44" s="25"/>
      <c r="AR44" s="25">
        <v>15</v>
      </c>
      <c r="AS44" s="25"/>
      <c r="AT44" s="25"/>
      <c r="AU44" s="25"/>
      <c r="AV44" s="25"/>
      <c r="AW44" s="25"/>
      <c r="AX44" s="25"/>
      <c r="AY44" s="25"/>
      <c r="AZ44" s="25"/>
      <c r="BA44" s="25"/>
      <c r="BB44" s="25"/>
      <c r="BC44" s="25"/>
      <c r="BD44" s="27"/>
      <c r="BE44" s="25"/>
      <c r="BF44" s="25"/>
      <c r="BG44" s="28"/>
      <c r="BH44" s="29"/>
      <c r="BI44" s="26">
        <v>15</v>
      </c>
      <c r="BJ44" s="27"/>
      <c r="BK44" s="25"/>
      <c r="BL44" s="25"/>
      <c r="BM44" s="28"/>
      <c r="BN44" s="29"/>
      <c r="BO44" s="25">
        <v>15</v>
      </c>
      <c r="BP44" s="27"/>
      <c r="BQ44" s="25"/>
      <c r="BR44" s="25"/>
      <c r="BS44" s="28"/>
      <c r="BT44" s="29"/>
      <c r="BU44" s="25"/>
      <c r="BV44" s="27"/>
      <c r="BW44" s="25"/>
      <c r="BX44" s="25"/>
      <c r="BY44" s="28"/>
      <c r="BZ44" s="29"/>
      <c r="CA44" s="30">
        <v>15</v>
      </c>
      <c r="CB44" s="13"/>
      <c r="CC44" s="12"/>
      <c r="CD44" s="12"/>
      <c r="CE44" s="15"/>
      <c r="CF44" s="14"/>
      <c r="CG44" s="16"/>
    </row>
    <row r="45" spans="1:85" ht="86.25" customHeight="1" x14ac:dyDescent="0.25">
      <c r="A45" s="31" t="s">
        <v>81</v>
      </c>
      <c r="B45" s="21" t="s">
        <v>50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3"/>
      <c r="R45" s="21"/>
      <c r="S45" s="21"/>
      <c r="T45" s="24" t="s">
        <v>35</v>
      </c>
      <c r="U45" s="25">
        <v>6138</v>
      </c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6">
        <f>AL46+AL51</f>
        <v>6311.2</v>
      </c>
      <c r="AM45" s="26">
        <f t="shared" ref="AM45:CA45" si="15">AM46+AM51</f>
        <v>0</v>
      </c>
      <c r="AN45" s="26">
        <f t="shared" si="15"/>
        <v>0</v>
      </c>
      <c r="AO45" s="26">
        <f t="shared" si="15"/>
        <v>0</v>
      </c>
      <c r="AP45" s="26">
        <f t="shared" si="15"/>
        <v>0</v>
      </c>
      <c r="AQ45" s="26">
        <f t="shared" si="15"/>
        <v>0</v>
      </c>
      <c r="AR45" s="26">
        <f t="shared" si="15"/>
        <v>300</v>
      </c>
      <c r="AS45" s="26">
        <f t="shared" si="15"/>
        <v>0</v>
      </c>
      <c r="AT45" s="26">
        <f t="shared" si="15"/>
        <v>0</v>
      </c>
      <c r="AU45" s="26">
        <f t="shared" si="15"/>
        <v>0</v>
      </c>
      <c r="AV45" s="26">
        <f t="shared" si="15"/>
        <v>0</v>
      </c>
      <c r="AW45" s="26">
        <f t="shared" si="15"/>
        <v>0</v>
      </c>
      <c r="AX45" s="26">
        <f t="shared" si="15"/>
        <v>0</v>
      </c>
      <c r="AY45" s="26">
        <f t="shared" si="15"/>
        <v>0</v>
      </c>
      <c r="AZ45" s="26">
        <f t="shared" si="15"/>
        <v>0</v>
      </c>
      <c r="BA45" s="26">
        <f t="shared" si="15"/>
        <v>0</v>
      </c>
      <c r="BB45" s="26">
        <f t="shared" si="15"/>
        <v>0</v>
      </c>
      <c r="BC45" s="26">
        <f t="shared" si="15"/>
        <v>0</v>
      </c>
      <c r="BD45" s="26">
        <f t="shared" si="15"/>
        <v>0</v>
      </c>
      <c r="BE45" s="26">
        <f t="shared" si="15"/>
        <v>0</v>
      </c>
      <c r="BF45" s="26">
        <f t="shared" si="15"/>
        <v>0</v>
      </c>
      <c r="BG45" s="26">
        <f t="shared" si="15"/>
        <v>0</v>
      </c>
      <c r="BH45" s="26">
        <f t="shared" si="15"/>
        <v>0</v>
      </c>
      <c r="BI45" s="26">
        <f t="shared" si="15"/>
        <v>300</v>
      </c>
      <c r="BJ45" s="26">
        <f t="shared" si="15"/>
        <v>0</v>
      </c>
      <c r="BK45" s="26">
        <f t="shared" si="15"/>
        <v>0</v>
      </c>
      <c r="BL45" s="26">
        <f t="shared" si="15"/>
        <v>0</v>
      </c>
      <c r="BM45" s="26">
        <f t="shared" si="15"/>
        <v>0</v>
      </c>
      <c r="BN45" s="26">
        <f t="shared" si="15"/>
        <v>0</v>
      </c>
      <c r="BO45" s="26">
        <f t="shared" si="15"/>
        <v>300</v>
      </c>
      <c r="BP45" s="26">
        <f t="shared" si="15"/>
        <v>0</v>
      </c>
      <c r="BQ45" s="26">
        <f t="shared" si="15"/>
        <v>0</v>
      </c>
      <c r="BR45" s="26">
        <f t="shared" si="15"/>
        <v>0</v>
      </c>
      <c r="BS45" s="26">
        <f t="shared" si="15"/>
        <v>0</v>
      </c>
      <c r="BT45" s="26">
        <f t="shared" si="15"/>
        <v>0</v>
      </c>
      <c r="BU45" s="26">
        <f t="shared" si="15"/>
        <v>0</v>
      </c>
      <c r="BV45" s="26">
        <f t="shared" si="15"/>
        <v>0</v>
      </c>
      <c r="BW45" s="26">
        <f t="shared" si="15"/>
        <v>0</v>
      </c>
      <c r="BX45" s="26">
        <f t="shared" si="15"/>
        <v>0</v>
      </c>
      <c r="BY45" s="26">
        <f t="shared" si="15"/>
        <v>0</v>
      </c>
      <c r="BZ45" s="26">
        <f t="shared" si="15"/>
        <v>0</v>
      </c>
      <c r="CA45" s="26">
        <f t="shared" si="15"/>
        <v>300</v>
      </c>
      <c r="CB45" s="13"/>
      <c r="CC45" s="12"/>
      <c r="CD45" s="12"/>
      <c r="CE45" s="15"/>
      <c r="CF45" s="14"/>
      <c r="CG45" s="16"/>
    </row>
    <row r="46" spans="1:85" ht="20.25" customHeight="1" x14ac:dyDescent="0.25">
      <c r="A46" s="20" t="s">
        <v>82</v>
      </c>
      <c r="B46" s="21" t="s">
        <v>83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3"/>
      <c r="R46" s="21"/>
      <c r="S46" s="21"/>
      <c r="T46" s="24" t="s">
        <v>35</v>
      </c>
      <c r="U46" s="25">
        <v>5838</v>
      </c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6">
        <f>AL47</f>
        <v>5811.2</v>
      </c>
      <c r="AM46" s="26">
        <f t="shared" ref="AM46:CA49" si="16">AM47</f>
        <v>0</v>
      </c>
      <c r="AN46" s="26">
        <f t="shared" si="16"/>
        <v>0</v>
      </c>
      <c r="AO46" s="26">
        <f t="shared" si="16"/>
        <v>0</v>
      </c>
      <c r="AP46" s="26">
        <f t="shared" si="16"/>
        <v>0</v>
      </c>
      <c r="AQ46" s="26">
        <f t="shared" si="16"/>
        <v>0</v>
      </c>
      <c r="AR46" s="26">
        <f t="shared" si="16"/>
        <v>0</v>
      </c>
      <c r="AS46" s="26">
        <f t="shared" si="16"/>
        <v>0</v>
      </c>
      <c r="AT46" s="26">
        <f t="shared" si="16"/>
        <v>0</v>
      </c>
      <c r="AU46" s="26">
        <f t="shared" si="16"/>
        <v>0</v>
      </c>
      <c r="AV46" s="26">
        <f t="shared" si="16"/>
        <v>0</v>
      </c>
      <c r="AW46" s="26">
        <f t="shared" si="16"/>
        <v>0</v>
      </c>
      <c r="AX46" s="26">
        <f t="shared" si="16"/>
        <v>0</v>
      </c>
      <c r="AY46" s="26">
        <f t="shared" si="16"/>
        <v>0</v>
      </c>
      <c r="AZ46" s="26">
        <f t="shared" si="16"/>
        <v>0</v>
      </c>
      <c r="BA46" s="26">
        <f t="shared" si="16"/>
        <v>0</v>
      </c>
      <c r="BB46" s="26">
        <f t="shared" si="16"/>
        <v>0</v>
      </c>
      <c r="BC46" s="26">
        <f t="shared" si="16"/>
        <v>0</v>
      </c>
      <c r="BD46" s="26">
        <f t="shared" si="16"/>
        <v>0</v>
      </c>
      <c r="BE46" s="26">
        <f t="shared" si="16"/>
        <v>0</v>
      </c>
      <c r="BF46" s="26">
        <f t="shared" si="16"/>
        <v>0</v>
      </c>
      <c r="BG46" s="26">
        <f t="shared" si="16"/>
        <v>0</v>
      </c>
      <c r="BH46" s="26">
        <f t="shared" si="16"/>
        <v>0</v>
      </c>
      <c r="BI46" s="26">
        <f t="shared" si="16"/>
        <v>0</v>
      </c>
      <c r="BJ46" s="26">
        <f t="shared" si="16"/>
        <v>0</v>
      </c>
      <c r="BK46" s="26">
        <f t="shared" si="16"/>
        <v>0</v>
      </c>
      <c r="BL46" s="26">
        <f t="shared" si="16"/>
        <v>0</v>
      </c>
      <c r="BM46" s="26">
        <f t="shared" si="16"/>
        <v>0</v>
      </c>
      <c r="BN46" s="26">
        <f t="shared" si="16"/>
        <v>0</v>
      </c>
      <c r="BO46" s="26">
        <f t="shared" si="16"/>
        <v>0</v>
      </c>
      <c r="BP46" s="26">
        <f t="shared" si="16"/>
        <v>0</v>
      </c>
      <c r="BQ46" s="26">
        <f t="shared" si="16"/>
        <v>0</v>
      </c>
      <c r="BR46" s="26">
        <f t="shared" si="16"/>
        <v>0</v>
      </c>
      <c r="BS46" s="26">
        <f t="shared" si="16"/>
        <v>0</v>
      </c>
      <c r="BT46" s="26">
        <f t="shared" si="16"/>
        <v>0</v>
      </c>
      <c r="BU46" s="26">
        <f t="shared" si="16"/>
        <v>0</v>
      </c>
      <c r="BV46" s="26">
        <f t="shared" si="16"/>
        <v>0</v>
      </c>
      <c r="BW46" s="26">
        <f t="shared" si="16"/>
        <v>0</v>
      </c>
      <c r="BX46" s="26">
        <f t="shared" si="16"/>
        <v>0</v>
      </c>
      <c r="BY46" s="26">
        <f t="shared" si="16"/>
        <v>0</v>
      </c>
      <c r="BZ46" s="26">
        <f t="shared" si="16"/>
        <v>0</v>
      </c>
      <c r="CA46" s="26">
        <f t="shared" si="16"/>
        <v>0</v>
      </c>
      <c r="CB46" s="13"/>
      <c r="CC46" s="12"/>
      <c r="CD46" s="12"/>
      <c r="CE46" s="15"/>
      <c r="CF46" s="14"/>
      <c r="CG46" s="16"/>
    </row>
    <row r="47" spans="1:85" ht="36" customHeight="1" x14ac:dyDescent="0.25">
      <c r="A47" s="20" t="s">
        <v>84</v>
      </c>
      <c r="B47" s="21" t="s">
        <v>85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3"/>
      <c r="R47" s="21"/>
      <c r="S47" s="21"/>
      <c r="T47" s="24" t="s">
        <v>35</v>
      </c>
      <c r="U47" s="25">
        <v>5838</v>
      </c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6">
        <f>AL48</f>
        <v>5811.2</v>
      </c>
      <c r="AM47" s="26">
        <f t="shared" si="16"/>
        <v>0</v>
      </c>
      <c r="AN47" s="26">
        <f t="shared" si="16"/>
        <v>0</v>
      </c>
      <c r="AO47" s="26">
        <f t="shared" si="16"/>
        <v>0</v>
      </c>
      <c r="AP47" s="26">
        <f t="shared" si="16"/>
        <v>0</v>
      </c>
      <c r="AQ47" s="26">
        <f t="shared" si="16"/>
        <v>0</v>
      </c>
      <c r="AR47" s="26">
        <f t="shared" si="16"/>
        <v>0</v>
      </c>
      <c r="AS47" s="26">
        <f t="shared" si="16"/>
        <v>0</v>
      </c>
      <c r="AT47" s="26">
        <f t="shared" si="16"/>
        <v>0</v>
      </c>
      <c r="AU47" s="26">
        <f t="shared" si="16"/>
        <v>0</v>
      </c>
      <c r="AV47" s="26">
        <f t="shared" si="16"/>
        <v>0</v>
      </c>
      <c r="AW47" s="26">
        <f t="shared" si="16"/>
        <v>0</v>
      </c>
      <c r="AX47" s="26">
        <f t="shared" si="16"/>
        <v>0</v>
      </c>
      <c r="AY47" s="26">
        <f t="shared" si="16"/>
        <v>0</v>
      </c>
      <c r="AZ47" s="26">
        <f t="shared" si="16"/>
        <v>0</v>
      </c>
      <c r="BA47" s="26">
        <f t="shared" si="16"/>
        <v>0</v>
      </c>
      <c r="BB47" s="26">
        <f t="shared" si="16"/>
        <v>0</v>
      </c>
      <c r="BC47" s="26">
        <f t="shared" si="16"/>
        <v>0</v>
      </c>
      <c r="BD47" s="26">
        <f t="shared" si="16"/>
        <v>0</v>
      </c>
      <c r="BE47" s="26">
        <f t="shared" si="16"/>
        <v>0</v>
      </c>
      <c r="BF47" s="26">
        <f t="shared" si="16"/>
        <v>0</v>
      </c>
      <c r="BG47" s="26">
        <f t="shared" si="16"/>
        <v>0</v>
      </c>
      <c r="BH47" s="26">
        <f t="shared" si="16"/>
        <v>0</v>
      </c>
      <c r="BI47" s="26">
        <f t="shared" si="16"/>
        <v>0</v>
      </c>
      <c r="BJ47" s="26">
        <f t="shared" si="16"/>
        <v>0</v>
      </c>
      <c r="BK47" s="26">
        <f t="shared" si="16"/>
        <v>0</v>
      </c>
      <c r="BL47" s="26">
        <f t="shared" si="16"/>
        <v>0</v>
      </c>
      <c r="BM47" s="26">
        <f t="shared" si="16"/>
        <v>0</v>
      </c>
      <c r="BN47" s="26">
        <f t="shared" si="16"/>
        <v>0</v>
      </c>
      <c r="BO47" s="26">
        <f t="shared" si="16"/>
        <v>0</v>
      </c>
      <c r="BP47" s="26">
        <f t="shared" si="16"/>
        <v>0</v>
      </c>
      <c r="BQ47" s="26">
        <f t="shared" si="16"/>
        <v>0</v>
      </c>
      <c r="BR47" s="26">
        <f t="shared" si="16"/>
        <v>0</v>
      </c>
      <c r="BS47" s="26">
        <f t="shared" si="16"/>
        <v>0</v>
      </c>
      <c r="BT47" s="26">
        <f t="shared" si="16"/>
        <v>0</v>
      </c>
      <c r="BU47" s="26">
        <f t="shared" si="16"/>
        <v>0</v>
      </c>
      <c r="BV47" s="26">
        <f t="shared" si="16"/>
        <v>0</v>
      </c>
      <c r="BW47" s="26">
        <f t="shared" si="16"/>
        <v>0</v>
      </c>
      <c r="BX47" s="26">
        <f t="shared" si="16"/>
        <v>0</v>
      </c>
      <c r="BY47" s="26">
        <f t="shared" si="16"/>
        <v>0</v>
      </c>
      <c r="BZ47" s="26">
        <f t="shared" si="16"/>
        <v>0</v>
      </c>
      <c r="CA47" s="26">
        <f t="shared" si="16"/>
        <v>0</v>
      </c>
      <c r="CB47" s="13"/>
      <c r="CC47" s="12"/>
      <c r="CD47" s="12"/>
      <c r="CE47" s="15"/>
      <c r="CF47" s="14"/>
      <c r="CG47" s="16"/>
    </row>
    <row r="48" spans="1:85" ht="21.75" customHeight="1" x14ac:dyDescent="0.25">
      <c r="A48" s="20" t="s">
        <v>86</v>
      </c>
      <c r="B48" s="21" t="s">
        <v>87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3"/>
      <c r="R48" s="21"/>
      <c r="S48" s="21"/>
      <c r="T48" s="24" t="s">
        <v>35</v>
      </c>
      <c r="U48" s="25">
        <v>5838</v>
      </c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6">
        <f>AL49</f>
        <v>5811.2</v>
      </c>
      <c r="AM48" s="26">
        <f t="shared" si="16"/>
        <v>0</v>
      </c>
      <c r="AN48" s="26">
        <f t="shared" si="16"/>
        <v>0</v>
      </c>
      <c r="AO48" s="26">
        <f t="shared" si="16"/>
        <v>0</v>
      </c>
      <c r="AP48" s="26">
        <f t="shared" si="16"/>
        <v>0</v>
      </c>
      <c r="AQ48" s="26">
        <f t="shared" si="16"/>
        <v>0</v>
      </c>
      <c r="AR48" s="26">
        <f t="shared" si="16"/>
        <v>0</v>
      </c>
      <c r="AS48" s="26">
        <f t="shared" si="16"/>
        <v>0</v>
      </c>
      <c r="AT48" s="26">
        <f t="shared" si="16"/>
        <v>0</v>
      </c>
      <c r="AU48" s="26">
        <f t="shared" si="16"/>
        <v>0</v>
      </c>
      <c r="AV48" s="26">
        <f t="shared" si="16"/>
        <v>0</v>
      </c>
      <c r="AW48" s="26">
        <f t="shared" si="16"/>
        <v>0</v>
      </c>
      <c r="AX48" s="26">
        <f t="shared" si="16"/>
        <v>0</v>
      </c>
      <c r="AY48" s="26">
        <f t="shared" si="16"/>
        <v>0</v>
      </c>
      <c r="AZ48" s="26">
        <f t="shared" si="16"/>
        <v>0</v>
      </c>
      <c r="BA48" s="26">
        <f t="shared" si="16"/>
        <v>0</v>
      </c>
      <c r="BB48" s="26">
        <f t="shared" si="16"/>
        <v>0</v>
      </c>
      <c r="BC48" s="26">
        <f t="shared" si="16"/>
        <v>0</v>
      </c>
      <c r="BD48" s="26">
        <f t="shared" si="16"/>
        <v>0</v>
      </c>
      <c r="BE48" s="26">
        <f t="shared" si="16"/>
        <v>0</v>
      </c>
      <c r="BF48" s="26">
        <f t="shared" si="16"/>
        <v>0</v>
      </c>
      <c r="BG48" s="26">
        <f t="shared" si="16"/>
        <v>0</v>
      </c>
      <c r="BH48" s="26">
        <f t="shared" si="16"/>
        <v>0</v>
      </c>
      <c r="BI48" s="26">
        <f t="shared" si="16"/>
        <v>0</v>
      </c>
      <c r="BJ48" s="26">
        <f t="shared" si="16"/>
        <v>0</v>
      </c>
      <c r="BK48" s="26">
        <f t="shared" si="16"/>
        <v>0</v>
      </c>
      <c r="BL48" s="26">
        <f t="shared" si="16"/>
        <v>0</v>
      </c>
      <c r="BM48" s="26">
        <f t="shared" si="16"/>
        <v>0</v>
      </c>
      <c r="BN48" s="26">
        <f t="shared" si="16"/>
        <v>0</v>
      </c>
      <c r="BO48" s="26">
        <f t="shared" si="16"/>
        <v>0</v>
      </c>
      <c r="BP48" s="26">
        <f t="shared" si="16"/>
        <v>0</v>
      </c>
      <c r="BQ48" s="26">
        <f t="shared" si="16"/>
        <v>0</v>
      </c>
      <c r="BR48" s="26">
        <f t="shared" si="16"/>
        <v>0</v>
      </c>
      <c r="BS48" s="26">
        <f t="shared" si="16"/>
        <v>0</v>
      </c>
      <c r="BT48" s="26">
        <f t="shared" si="16"/>
        <v>0</v>
      </c>
      <c r="BU48" s="26">
        <f t="shared" si="16"/>
        <v>0</v>
      </c>
      <c r="BV48" s="26">
        <f t="shared" si="16"/>
        <v>0</v>
      </c>
      <c r="BW48" s="26">
        <f t="shared" si="16"/>
        <v>0</v>
      </c>
      <c r="BX48" s="26">
        <f t="shared" si="16"/>
        <v>0</v>
      </c>
      <c r="BY48" s="26">
        <f t="shared" si="16"/>
        <v>0</v>
      </c>
      <c r="BZ48" s="26">
        <f t="shared" si="16"/>
        <v>0</v>
      </c>
      <c r="CA48" s="26">
        <f t="shared" si="16"/>
        <v>0</v>
      </c>
      <c r="CB48" s="13"/>
      <c r="CC48" s="12"/>
      <c r="CD48" s="12"/>
      <c r="CE48" s="15"/>
      <c r="CF48" s="14"/>
      <c r="CG48" s="16"/>
    </row>
    <row r="49" spans="1:85" ht="37.5" customHeight="1" x14ac:dyDescent="0.25">
      <c r="A49" s="20" t="s">
        <v>88</v>
      </c>
      <c r="B49" s="21" t="s">
        <v>87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3" t="s">
        <v>46</v>
      </c>
      <c r="R49" s="21"/>
      <c r="S49" s="21"/>
      <c r="T49" s="24" t="s">
        <v>35</v>
      </c>
      <c r="U49" s="25">
        <v>5838</v>
      </c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6">
        <f>AL50</f>
        <v>5811.2</v>
      </c>
      <c r="AM49" s="26">
        <f t="shared" si="16"/>
        <v>0</v>
      </c>
      <c r="AN49" s="26">
        <f t="shared" si="16"/>
        <v>0</v>
      </c>
      <c r="AO49" s="26">
        <f t="shared" si="16"/>
        <v>0</v>
      </c>
      <c r="AP49" s="26">
        <f t="shared" si="16"/>
        <v>0</v>
      </c>
      <c r="AQ49" s="26">
        <f t="shared" si="16"/>
        <v>0</v>
      </c>
      <c r="AR49" s="26">
        <f t="shared" si="16"/>
        <v>0</v>
      </c>
      <c r="AS49" s="26">
        <f t="shared" si="16"/>
        <v>0</v>
      </c>
      <c r="AT49" s="26">
        <f t="shared" si="16"/>
        <v>0</v>
      </c>
      <c r="AU49" s="26">
        <f t="shared" si="16"/>
        <v>0</v>
      </c>
      <c r="AV49" s="26">
        <f t="shared" si="16"/>
        <v>0</v>
      </c>
      <c r="AW49" s="26">
        <f t="shared" si="16"/>
        <v>0</v>
      </c>
      <c r="AX49" s="26">
        <f t="shared" si="16"/>
        <v>0</v>
      </c>
      <c r="AY49" s="26">
        <f t="shared" si="16"/>
        <v>0</v>
      </c>
      <c r="AZ49" s="26">
        <f t="shared" si="16"/>
        <v>0</v>
      </c>
      <c r="BA49" s="26">
        <f t="shared" si="16"/>
        <v>0</v>
      </c>
      <c r="BB49" s="26">
        <f t="shared" si="16"/>
        <v>0</v>
      </c>
      <c r="BC49" s="26">
        <f t="shared" si="16"/>
        <v>0</v>
      </c>
      <c r="BD49" s="26">
        <f t="shared" si="16"/>
        <v>0</v>
      </c>
      <c r="BE49" s="26">
        <f t="shared" si="16"/>
        <v>0</v>
      </c>
      <c r="BF49" s="26">
        <f t="shared" si="16"/>
        <v>0</v>
      </c>
      <c r="BG49" s="26">
        <f t="shared" si="16"/>
        <v>0</v>
      </c>
      <c r="BH49" s="26">
        <f t="shared" si="16"/>
        <v>0</v>
      </c>
      <c r="BI49" s="26">
        <f t="shared" si="16"/>
        <v>0</v>
      </c>
      <c r="BJ49" s="26">
        <f t="shared" si="16"/>
        <v>0</v>
      </c>
      <c r="BK49" s="26">
        <f t="shared" si="16"/>
        <v>0</v>
      </c>
      <c r="BL49" s="26">
        <f t="shared" si="16"/>
        <v>0</v>
      </c>
      <c r="BM49" s="26">
        <f t="shared" si="16"/>
        <v>0</v>
      </c>
      <c r="BN49" s="26">
        <f t="shared" si="16"/>
        <v>0</v>
      </c>
      <c r="BO49" s="26">
        <f t="shared" si="16"/>
        <v>0</v>
      </c>
      <c r="BP49" s="26">
        <f t="shared" si="16"/>
        <v>0</v>
      </c>
      <c r="BQ49" s="26">
        <f t="shared" si="16"/>
        <v>0</v>
      </c>
      <c r="BR49" s="26">
        <f t="shared" si="16"/>
        <v>0</v>
      </c>
      <c r="BS49" s="26">
        <f t="shared" si="16"/>
        <v>0</v>
      </c>
      <c r="BT49" s="26">
        <f t="shared" si="16"/>
        <v>0</v>
      </c>
      <c r="BU49" s="26">
        <f t="shared" si="16"/>
        <v>0</v>
      </c>
      <c r="BV49" s="26">
        <f t="shared" si="16"/>
        <v>0</v>
      </c>
      <c r="BW49" s="26">
        <f t="shared" si="16"/>
        <v>0</v>
      </c>
      <c r="BX49" s="26">
        <f t="shared" si="16"/>
        <v>0</v>
      </c>
      <c r="BY49" s="26">
        <f t="shared" si="16"/>
        <v>0</v>
      </c>
      <c r="BZ49" s="26">
        <f t="shared" si="16"/>
        <v>0</v>
      </c>
      <c r="CA49" s="26">
        <f t="shared" si="16"/>
        <v>0</v>
      </c>
      <c r="CB49" s="13"/>
      <c r="CC49" s="12"/>
      <c r="CD49" s="12"/>
      <c r="CE49" s="15"/>
      <c r="CF49" s="14"/>
      <c r="CG49" s="16"/>
    </row>
    <row r="50" spans="1:85" ht="34.5" customHeight="1" x14ac:dyDescent="0.25">
      <c r="A50" s="20" t="s">
        <v>47</v>
      </c>
      <c r="B50" s="21" t="s">
        <v>87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3" t="s">
        <v>48</v>
      </c>
      <c r="R50" s="21" t="s">
        <v>50</v>
      </c>
      <c r="S50" s="21" t="s">
        <v>89</v>
      </c>
      <c r="T50" s="24" t="s">
        <v>35</v>
      </c>
      <c r="U50" s="25">
        <v>5838</v>
      </c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6">
        <v>5811.2</v>
      </c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25"/>
      <c r="AY50" s="25"/>
      <c r="AZ50" s="25"/>
      <c r="BA50" s="25"/>
      <c r="BB50" s="25"/>
      <c r="BC50" s="25"/>
      <c r="BD50" s="27"/>
      <c r="BE50" s="25"/>
      <c r="BF50" s="25"/>
      <c r="BG50" s="28"/>
      <c r="BH50" s="29"/>
      <c r="BI50" s="26">
        <v>0</v>
      </c>
      <c r="BJ50" s="27"/>
      <c r="BK50" s="25"/>
      <c r="BL50" s="25"/>
      <c r="BM50" s="28"/>
      <c r="BN50" s="29"/>
      <c r="BO50" s="25"/>
      <c r="BP50" s="27"/>
      <c r="BQ50" s="25"/>
      <c r="BR50" s="25"/>
      <c r="BS50" s="28"/>
      <c r="BT50" s="29"/>
      <c r="BU50" s="25"/>
      <c r="BV50" s="27"/>
      <c r="BW50" s="25"/>
      <c r="BX50" s="25"/>
      <c r="BY50" s="28"/>
      <c r="BZ50" s="29"/>
      <c r="CA50" s="30">
        <v>0</v>
      </c>
      <c r="CB50" s="13"/>
      <c r="CC50" s="12"/>
      <c r="CD50" s="12"/>
      <c r="CE50" s="15"/>
      <c r="CF50" s="14"/>
      <c r="CG50" s="16"/>
    </row>
    <row r="51" spans="1:85" ht="20.25" customHeight="1" x14ac:dyDescent="0.25">
      <c r="A51" s="20" t="s">
        <v>39</v>
      </c>
      <c r="B51" s="21" t="s">
        <v>90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3"/>
      <c r="R51" s="21"/>
      <c r="S51" s="21"/>
      <c r="T51" s="24" t="s">
        <v>35</v>
      </c>
      <c r="U51" s="25">
        <v>300</v>
      </c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6">
        <f>AL52+AL56</f>
        <v>500</v>
      </c>
      <c r="AM51" s="26">
        <f t="shared" ref="AM51:CA51" si="17">AM52+AM56</f>
        <v>0</v>
      </c>
      <c r="AN51" s="26">
        <f t="shared" si="17"/>
        <v>0</v>
      </c>
      <c r="AO51" s="26">
        <f t="shared" si="17"/>
        <v>0</v>
      </c>
      <c r="AP51" s="26">
        <f t="shared" si="17"/>
        <v>0</v>
      </c>
      <c r="AQ51" s="26">
        <f t="shared" si="17"/>
        <v>0</v>
      </c>
      <c r="AR51" s="26">
        <f t="shared" si="17"/>
        <v>300</v>
      </c>
      <c r="AS51" s="26">
        <f t="shared" si="17"/>
        <v>0</v>
      </c>
      <c r="AT51" s="26">
        <f t="shared" si="17"/>
        <v>0</v>
      </c>
      <c r="AU51" s="26">
        <f t="shared" si="17"/>
        <v>0</v>
      </c>
      <c r="AV51" s="26">
        <f t="shared" si="17"/>
        <v>0</v>
      </c>
      <c r="AW51" s="26">
        <f t="shared" si="17"/>
        <v>0</v>
      </c>
      <c r="AX51" s="26">
        <f t="shared" si="17"/>
        <v>0</v>
      </c>
      <c r="AY51" s="26">
        <f t="shared" si="17"/>
        <v>0</v>
      </c>
      <c r="AZ51" s="26">
        <f t="shared" si="17"/>
        <v>0</v>
      </c>
      <c r="BA51" s="26">
        <f t="shared" si="17"/>
        <v>0</v>
      </c>
      <c r="BB51" s="26">
        <f t="shared" si="17"/>
        <v>0</v>
      </c>
      <c r="BC51" s="26">
        <f t="shared" si="17"/>
        <v>0</v>
      </c>
      <c r="BD51" s="26">
        <f t="shared" si="17"/>
        <v>0</v>
      </c>
      <c r="BE51" s="26">
        <f t="shared" si="17"/>
        <v>0</v>
      </c>
      <c r="BF51" s="26">
        <f t="shared" si="17"/>
        <v>0</v>
      </c>
      <c r="BG51" s="26">
        <f t="shared" si="17"/>
        <v>0</v>
      </c>
      <c r="BH51" s="26">
        <f t="shared" si="17"/>
        <v>0</v>
      </c>
      <c r="BI51" s="26">
        <f t="shared" si="17"/>
        <v>300</v>
      </c>
      <c r="BJ51" s="26">
        <f t="shared" si="17"/>
        <v>0</v>
      </c>
      <c r="BK51" s="26">
        <f t="shared" si="17"/>
        <v>0</v>
      </c>
      <c r="BL51" s="26">
        <f t="shared" si="17"/>
        <v>0</v>
      </c>
      <c r="BM51" s="26">
        <f t="shared" si="17"/>
        <v>0</v>
      </c>
      <c r="BN51" s="26">
        <f t="shared" si="17"/>
        <v>0</v>
      </c>
      <c r="BO51" s="26">
        <f t="shared" si="17"/>
        <v>300</v>
      </c>
      <c r="BP51" s="26">
        <f t="shared" si="17"/>
        <v>0</v>
      </c>
      <c r="BQ51" s="26">
        <f t="shared" si="17"/>
        <v>0</v>
      </c>
      <c r="BR51" s="26">
        <f t="shared" si="17"/>
        <v>0</v>
      </c>
      <c r="BS51" s="26">
        <f t="shared" si="17"/>
        <v>0</v>
      </c>
      <c r="BT51" s="26">
        <f t="shared" si="17"/>
        <v>0</v>
      </c>
      <c r="BU51" s="26">
        <f t="shared" si="17"/>
        <v>0</v>
      </c>
      <c r="BV51" s="26">
        <f t="shared" si="17"/>
        <v>0</v>
      </c>
      <c r="BW51" s="26">
        <f t="shared" si="17"/>
        <v>0</v>
      </c>
      <c r="BX51" s="26">
        <f t="shared" si="17"/>
        <v>0</v>
      </c>
      <c r="BY51" s="26">
        <f t="shared" si="17"/>
        <v>0</v>
      </c>
      <c r="BZ51" s="26">
        <f t="shared" si="17"/>
        <v>0</v>
      </c>
      <c r="CA51" s="26">
        <f t="shared" si="17"/>
        <v>300</v>
      </c>
      <c r="CB51" s="13"/>
      <c r="CC51" s="12"/>
      <c r="CD51" s="12"/>
      <c r="CE51" s="15"/>
      <c r="CF51" s="14"/>
      <c r="CG51" s="16"/>
    </row>
    <row r="52" spans="1:85" ht="30.75" customHeight="1" x14ac:dyDescent="0.25">
      <c r="A52" s="20" t="s">
        <v>91</v>
      </c>
      <c r="B52" s="21" t="s">
        <v>92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3"/>
      <c r="R52" s="21"/>
      <c r="S52" s="21"/>
      <c r="T52" s="24" t="s">
        <v>35</v>
      </c>
      <c r="U52" s="25">
        <v>150</v>
      </c>
      <c r="V52" s="25"/>
      <c r="W52" s="25"/>
      <c r="X52" s="25"/>
      <c r="Y52" s="25"/>
      <c r="Z52" s="25"/>
      <c r="AA52" s="25"/>
      <c r="AB52" s="25"/>
      <c r="AC52" s="25"/>
      <c r="AD52" s="25"/>
      <c r="AE52" s="25"/>
      <c r="AF52" s="25"/>
      <c r="AG52" s="25"/>
      <c r="AH52" s="25"/>
      <c r="AI52" s="25"/>
      <c r="AJ52" s="25"/>
      <c r="AK52" s="25"/>
      <c r="AL52" s="26">
        <f>AL53</f>
        <v>481.6</v>
      </c>
      <c r="AM52" s="25"/>
      <c r="AN52" s="25"/>
      <c r="AO52" s="25"/>
      <c r="AP52" s="25"/>
      <c r="AQ52" s="25"/>
      <c r="AR52" s="25">
        <v>150</v>
      </c>
      <c r="AS52" s="25"/>
      <c r="AT52" s="25"/>
      <c r="AU52" s="25"/>
      <c r="AV52" s="25"/>
      <c r="AW52" s="25"/>
      <c r="AX52" s="25"/>
      <c r="AY52" s="25"/>
      <c r="AZ52" s="25"/>
      <c r="BA52" s="25"/>
      <c r="BB52" s="25"/>
      <c r="BC52" s="25"/>
      <c r="BD52" s="27"/>
      <c r="BE52" s="25"/>
      <c r="BF52" s="25"/>
      <c r="BG52" s="28"/>
      <c r="BH52" s="29"/>
      <c r="BI52" s="26">
        <v>150</v>
      </c>
      <c r="BJ52" s="27"/>
      <c r="BK52" s="25"/>
      <c r="BL52" s="25"/>
      <c r="BM52" s="28"/>
      <c r="BN52" s="29"/>
      <c r="BO52" s="25">
        <v>150</v>
      </c>
      <c r="BP52" s="27"/>
      <c r="BQ52" s="25"/>
      <c r="BR52" s="25"/>
      <c r="BS52" s="28"/>
      <c r="BT52" s="29"/>
      <c r="BU52" s="25"/>
      <c r="BV52" s="27"/>
      <c r="BW52" s="25"/>
      <c r="BX52" s="25"/>
      <c r="BY52" s="28"/>
      <c r="BZ52" s="29"/>
      <c r="CA52" s="30">
        <v>150</v>
      </c>
      <c r="CB52" s="13"/>
      <c r="CC52" s="12"/>
      <c r="CD52" s="12"/>
      <c r="CE52" s="15"/>
      <c r="CF52" s="14"/>
      <c r="CG52" s="16"/>
    </row>
    <row r="53" spans="1:85" ht="33" customHeight="1" x14ac:dyDescent="0.25">
      <c r="A53" s="20" t="s">
        <v>93</v>
      </c>
      <c r="B53" s="21" t="s">
        <v>94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3"/>
      <c r="R53" s="21"/>
      <c r="S53" s="21"/>
      <c r="T53" s="24" t="s">
        <v>35</v>
      </c>
      <c r="U53" s="25">
        <v>150</v>
      </c>
      <c r="V53" s="25"/>
      <c r="W53" s="25"/>
      <c r="X53" s="25"/>
      <c r="Y53" s="25"/>
      <c r="Z53" s="25"/>
      <c r="AA53" s="25"/>
      <c r="AB53" s="25"/>
      <c r="AC53" s="25"/>
      <c r="AD53" s="25"/>
      <c r="AE53" s="25"/>
      <c r="AF53" s="25"/>
      <c r="AG53" s="25"/>
      <c r="AH53" s="25"/>
      <c r="AI53" s="25"/>
      <c r="AJ53" s="25"/>
      <c r="AK53" s="25"/>
      <c r="AL53" s="26">
        <f>AL54</f>
        <v>481.6</v>
      </c>
      <c r="AM53" s="25"/>
      <c r="AN53" s="25"/>
      <c r="AO53" s="25"/>
      <c r="AP53" s="25"/>
      <c r="AQ53" s="25"/>
      <c r="AR53" s="25">
        <v>150</v>
      </c>
      <c r="AS53" s="25"/>
      <c r="AT53" s="25"/>
      <c r="AU53" s="25"/>
      <c r="AV53" s="25"/>
      <c r="AW53" s="25"/>
      <c r="AX53" s="25"/>
      <c r="AY53" s="25"/>
      <c r="AZ53" s="25"/>
      <c r="BA53" s="25"/>
      <c r="BB53" s="25"/>
      <c r="BC53" s="25"/>
      <c r="BD53" s="27"/>
      <c r="BE53" s="25"/>
      <c r="BF53" s="25"/>
      <c r="BG53" s="28"/>
      <c r="BH53" s="29"/>
      <c r="BI53" s="26">
        <v>150</v>
      </c>
      <c r="BJ53" s="27"/>
      <c r="BK53" s="25"/>
      <c r="BL53" s="25"/>
      <c r="BM53" s="28"/>
      <c r="BN53" s="29"/>
      <c r="BO53" s="25">
        <v>150</v>
      </c>
      <c r="BP53" s="27"/>
      <c r="BQ53" s="25"/>
      <c r="BR53" s="25"/>
      <c r="BS53" s="28"/>
      <c r="BT53" s="29"/>
      <c r="BU53" s="25"/>
      <c r="BV53" s="27"/>
      <c r="BW53" s="25"/>
      <c r="BX53" s="25"/>
      <c r="BY53" s="28"/>
      <c r="BZ53" s="29"/>
      <c r="CA53" s="30">
        <v>150</v>
      </c>
      <c r="CB53" s="13"/>
      <c r="CC53" s="12"/>
      <c r="CD53" s="12"/>
      <c r="CE53" s="15"/>
      <c r="CF53" s="14"/>
      <c r="CG53" s="16"/>
    </row>
    <row r="54" spans="1:85" ht="54" customHeight="1" x14ac:dyDescent="0.25">
      <c r="A54" s="20" t="s">
        <v>95</v>
      </c>
      <c r="B54" s="21" t="s">
        <v>94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3" t="s">
        <v>46</v>
      </c>
      <c r="R54" s="21"/>
      <c r="S54" s="21"/>
      <c r="T54" s="24" t="s">
        <v>35</v>
      </c>
      <c r="U54" s="25">
        <v>150</v>
      </c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6">
        <f>AL55</f>
        <v>481.6</v>
      </c>
      <c r="AM54" s="25"/>
      <c r="AN54" s="25"/>
      <c r="AO54" s="25"/>
      <c r="AP54" s="25"/>
      <c r="AQ54" s="25"/>
      <c r="AR54" s="25">
        <v>150</v>
      </c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7"/>
      <c r="BE54" s="25"/>
      <c r="BF54" s="25"/>
      <c r="BG54" s="28"/>
      <c r="BH54" s="29"/>
      <c r="BI54" s="26">
        <v>150</v>
      </c>
      <c r="BJ54" s="27"/>
      <c r="BK54" s="25"/>
      <c r="BL54" s="25"/>
      <c r="BM54" s="28"/>
      <c r="BN54" s="29"/>
      <c r="BO54" s="25">
        <v>150</v>
      </c>
      <c r="BP54" s="27"/>
      <c r="BQ54" s="25"/>
      <c r="BR54" s="25"/>
      <c r="BS54" s="28"/>
      <c r="BT54" s="29"/>
      <c r="BU54" s="25"/>
      <c r="BV54" s="27"/>
      <c r="BW54" s="25"/>
      <c r="BX54" s="25"/>
      <c r="BY54" s="28"/>
      <c r="BZ54" s="29"/>
      <c r="CA54" s="30">
        <v>150</v>
      </c>
      <c r="CB54" s="13"/>
      <c r="CC54" s="12"/>
      <c r="CD54" s="12"/>
      <c r="CE54" s="15"/>
      <c r="CF54" s="14"/>
      <c r="CG54" s="16"/>
    </row>
    <row r="55" spans="1:85" ht="35.25" customHeight="1" x14ac:dyDescent="0.25">
      <c r="A55" s="20" t="s">
        <v>47</v>
      </c>
      <c r="B55" s="21" t="s">
        <v>94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3" t="s">
        <v>48</v>
      </c>
      <c r="R55" s="21" t="s">
        <v>50</v>
      </c>
      <c r="S55" s="21" t="s">
        <v>89</v>
      </c>
      <c r="T55" s="24" t="s">
        <v>35</v>
      </c>
      <c r="U55" s="25">
        <v>150</v>
      </c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6">
        <v>481.6</v>
      </c>
      <c r="AM55" s="25"/>
      <c r="AN55" s="25"/>
      <c r="AO55" s="25"/>
      <c r="AP55" s="25"/>
      <c r="AQ55" s="25"/>
      <c r="AR55" s="25">
        <v>150</v>
      </c>
      <c r="AS55" s="25"/>
      <c r="AT55" s="25"/>
      <c r="AU55" s="25"/>
      <c r="AV55" s="25"/>
      <c r="AW55" s="25"/>
      <c r="AX55" s="25"/>
      <c r="AY55" s="25"/>
      <c r="AZ55" s="25"/>
      <c r="BA55" s="25"/>
      <c r="BB55" s="25"/>
      <c r="BC55" s="25"/>
      <c r="BD55" s="27"/>
      <c r="BE55" s="25"/>
      <c r="BF55" s="25"/>
      <c r="BG55" s="28"/>
      <c r="BH55" s="29"/>
      <c r="BI55" s="26">
        <v>150</v>
      </c>
      <c r="BJ55" s="27"/>
      <c r="BK55" s="25"/>
      <c r="BL55" s="25"/>
      <c r="BM55" s="28"/>
      <c r="BN55" s="29"/>
      <c r="BO55" s="25">
        <v>150</v>
      </c>
      <c r="BP55" s="27"/>
      <c r="BQ55" s="25"/>
      <c r="BR55" s="25"/>
      <c r="BS55" s="28"/>
      <c r="BT55" s="29"/>
      <c r="BU55" s="25"/>
      <c r="BV55" s="27"/>
      <c r="BW55" s="25"/>
      <c r="BX55" s="25"/>
      <c r="BY55" s="28"/>
      <c r="BZ55" s="29"/>
      <c r="CA55" s="30">
        <v>150</v>
      </c>
      <c r="CB55" s="13"/>
      <c r="CC55" s="12"/>
      <c r="CD55" s="12"/>
      <c r="CE55" s="15"/>
      <c r="CF55" s="14"/>
      <c r="CG55" s="16"/>
    </row>
    <row r="56" spans="1:85" ht="33" customHeight="1" x14ac:dyDescent="0.25">
      <c r="A56" s="20" t="s">
        <v>96</v>
      </c>
      <c r="B56" s="21" t="s">
        <v>97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3"/>
      <c r="R56" s="21"/>
      <c r="S56" s="21"/>
      <c r="T56" s="24" t="s">
        <v>35</v>
      </c>
      <c r="U56" s="25">
        <v>150</v>
      </c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6">
        <f>AL57</f>
        <v>18.400000000000006</v>
      </c>
      <c r="AM56" s="25"/>
      <c r="AN56" s="25"/>
      <c r="AO56" s="25"/>
      <c r="AP56" s="25"/>
      <c r="AQ56" s="25"/>
      <c r="AR56" s="25">
        <v>150</v>
      </c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7"/>
      <c r="BE56" s="25"/>
      <c r="BF56" s="25"/>
      <c r="BG56" s="28"/>
      <c r="BH56" s="29"/>
      <c r="BI56" s="26">
        <v>150</v>
      </c>
      <c r="BJ56" s="27"/>
      <c r="BK56" s="25"/>
      <c r="BL56" s="25"/>
      <c r="BM56" s="28"/>
      <c r="BN56" s="29"/>
      <c r="BO56" s="25">
        <v>150</v>
      </c>
      <c r="BP56" s="27"/>
      <c r="BQ56" s="25"/>
      <c r="BR56" s="25"/>
      <c r="BS56" s="28"/>
      <c r="BT56" s="29"/>
      <c r="BU56" s="25"/>
      <c r="BV56" s="27"/>
      <c r="BW56" s="25"/>
      <c r="BX56" s="25"/>
      <c r="BY56" s="28"/>
      <c r="BZ56" s="29"/>
      <c r="CA56" s="30">
        <v>150</v>
      </c>
      <c r="CB56" s="13"/>
      <c r="CC56" s="12"/>
      <c r="CD56" s="12"/>
      <c r="CE56" s="15"/>
      <c r="CF56" s="14"/>
      <c r="CG56" s="16"/>
    </row>
    <row r="57" spans="1:85" ht="36.75" customHeight="1" x14ac:dyDescent="0.25">
      <c r="A57" s="20" t="s">
        <v>98</v>
      </c>
      <c r="B57" s="21" t="s">
        <v>99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3"/>
      <c r="R57" s="21"/>
      <c r="S57" s="21"/>
      <c r="T57" s="24" t="s">
        <v>35</v>
      </c>
      <c r="U57" s="25">
        <v>150</v>
      </c>
      <c r="V57" s="25"/>
      <c r="W57" s="25"/>
      <c r="X57" s="25"/>
      <c r="Y57" s="25"/>
      <c r="Z57" s="25"/>
      <c r="AA57" s="25"/>
      <c r="AB57" s="25"/>
      <c r="AC57" s="25"/>
      <c r="AD57" s="25"/>
      <c r="AE57" s="25"/>
      <c r="AF57" s="25"/>
      <c r="AG57" s="25"/>
      <c r="AH57" s="25"/>
      <c r="AI57" s="25"/>
      <c r="AJ57" s="25"/>
      <c r="AK57" s="25"/>
      <c r="AL57" s="26">
        <f>AL58</f>
        <v>18.400000000000006</v>
      </c>
      <c r="AM57" s="25"/>
      <c r="AN57" s="25"/>
      <c r="AO57" s="25"/>
      <c r="AP57" s="25"/>
      <c r="AQ57" s="25"/>
      <c r="AR57" s="25">
        <v>150</v>
      </c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BD57" s="27"/>
      <c r="BE57" s="25"/>
      <c r="BF57" s="25"/>
      <c r="BG57" s="28"/>
      <c r="BH57" s="29"/>
      <c r="BI57" s="26">
        <v>150</v>
      </c>
      <c r="BJ57" s="27"/>
      <c r="BK57" s="25"/>
      <c r="BL57" s="25"/>
      <c r="BM57" s="28"/>
      <c r="BN57" s="29"/>
      <c r="BO57" s="25">
        <v>150</v>
      </c>
      <c r="BP57" s="27"/>
      <c r="BQ57" s="25"/>
      <c r="BR57" s="25"/>
      <c r="BS57" s="28"/>
      <c r="BT57" s="29"/>
      <c r="BU57" s="25"/>
      <c r="BV57" s="27"/>
      <c r="BW57" s="25"/>
      <c r="BX57" s="25"/>
      <c r="BY57" s="28"/>
      <c r="BZ57" s="29"/>
      <c r="CA57" s="30">
        <v>150</v>
      </c>
      <c r="CB57" s="13"/>
      <c r="CC57" s="12"/>
      <c r="CD57" s="12"/>
      <c r="CE57" s="15"/>
      <c r="CF57" s="14"/>
      <c r="CG57" s="16"/>
    </row>
    <row r="58" spans="1:85" ht="53.25" customHeight="1" x14ac:dyDescent="0.25">
      <c r="A58" s="20" t="s">
        <v>100</v>
      </c>
      <c r="B58" s="21" t="s">
        <v>99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3" t="s">
        <v>46</v>
      </c>
      <c r="R58" s="21"/>
      <c r="S58" s="21"/>
      <c r="T58" s="24" t="s">
        <v>35</v>
      </c>
      <c r="U58" s="25">
        <v>150</v>
      </c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6">
        <f>AL59</f>
        <v>18.400000000000006</v>
      </c>
      <c r="AM58" s="25"/>
      <c r="AN58" s="25"/>
      <c r="AO58" s="25"/>
      <c r="AP58" s="25"/>
      <c r="AQ58" s="25"/>
      <c r="AR58" s="25">
        <v>150</v>
      </c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7"/>
      <c r="BE58" s="25"/>
      <c r="BF58" s="25"/>
      <c r="BG58" s="28"/>
      <c r="BH58" s="29"/>
      <c r="BI58" s="26">
        <v>150</v>
      </c>
      <c r="BJ58" s="27"/>
      <c r="BK58" s="25"/>
      <c r="BL58" s="25"/>
      <c r="BM58" s="28"/>
      <c r="BN58" s="29"/>
      <c r="BO58" s="25">
        <v>150</v>
      </c>
      <c r="BP58" s="27"/>
      <c r="BQ58" s="25"/>
      <c r="BR58" s="25"/>
      <c r="BS58" s="28"/>
      <c r="BT58" s="29"/>
      <c r="BU58" s="25"/>
      <c r="BV58" s="27"/>
      <c r="BW58" s="25"/>
      <c r="BX58" s="25"/>
      <c r="BY58" s="28"/>
      <c r="BZ58" s="29"/>
      <c r="CA58" s="30">
        <v>150</v>
      </c>
      <c r="CB58" s="13"/>
      <c r="CC58" s="12"/>
      <c r="CD58" s="12"/>
      <c r="CE58" s="15"/>
      <c r="CF58" s="14"/>
      <c r="CG58" s="16"/>
    </row>
    <row r="59" spans="1:85" ht="36" customHeight="1" x14ac:dyDescent="0.25">
      <c r="A59" s="20" t="s">
        <v>47</v>
      </c>
      <c r="B59" s="21" t="s">
        <v>99</v>
      </c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3" t="s">
        <v>48</v>
      </c>
      <c r="R59" s="21" t="s">
        <v>50</v>
      </c>
      <c r="S59" s="21" t="s">
        <v>89</v>
      </c>
      <c r="T59" s="24" t="s">
        <v>35</v>
      </c>
      <c r="U59" s="25">
        <v>150</v>
      </c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6">
        <f>150-131.6</f>
        <v>18.400000000000006</v>
      </c>
      <c r="AM59" s="25"/>
      <c r="AN59" s="25"/>
      <c r="AO59" s="25"/>
      <c r="AP59" s="25"/>
      <c r="AQ59" s="25"/>
      <c r="AR59" s="25">
        <v>150</v>
      </c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7"/>
      <c r="BE59" s="25"/>
      <c r="BF59" s="25"/>
      <c r="BG59" s="28"/>
      <c r="BH59" s="29"/>
      <c r="BI59" s="26">
        <v>150</v>
      </c>
      <c r="BJ59" s="27"/>
      <c r="BK59" s="25"/>
      <c r="BL59" s="25"/>
      <c r="BM59" s="28"/>
      <c r="BN59" s="29"/>
      <c r="BO59" s="25">
        <v>150</v>
      </c>
      <c r="BP59" s="27"/>
      <c r="BQ59" s="25"/>
      <c r="BR59" s="25"/>
      <c r="BS59" s="28"/>
      <c r="BT59" s="29"/>
      <c r="BU59" s="25"/>
      <c r="BV59" s="27"/>
      <c r="BW59" s="25"/>
      <c r="BX59" s="25"/>
      <c r="BY59" s="28"/>
      <c r="BZ59" s="29"/>
      <c r="CA59" s="30">
        <v>150</v>
      </c>
      <c r="CB59" s="13"/>
      <c r="CC59" s="12"/>
      <c r="CD59" s="12"/>
      <c r="CE59" s="15"/>
      <c r="CF59" s="14"/>
      <c r="CG59" s="16"/>
    </row>
    <row r="60" spans="1:85" ht="20.25" customHeight="1" x14ac:dyDescent="0.25">
      <c r="A60" s="20" t="s">
        <v>101</v>
      </c>
      <c r="B60" s="21" t="s">
        <v>102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3"/>
      <c r="R60" s="21"/>
      <c r="S60" s="21"/>
      <c r="T60" s="24" t="s">
        <v>35</v>
      </c>
      <c r="U60" s="25">
        <v>22305.3</v>
      </c>
      <c r="V60" s="25"/>
      <c r="W60" s="25"/>
      <c r="X60" s="25"/>
      <c r="Y60" s="25"/>
      <c r="Z60" s="25"/>
      <c r="AA60" s="25"/>
      <c r="AB60" s="25"/>
      <c r="AC60" s="25"/>
      <c r="AD60" s="25"/>
      <c r="AE60" s="25"/>
      <c r="AF60" s="25">
        <v>4588.7</v>
      </c>
      <c r="AG60" s="25"/>
      <c r="AH60" s="25"/>
      <c r="AI60" s="25"/>
      <c r="AJ60" s="25"/>
      <c r="AK60" s="25"/>
      <c r="AL60" s="26">
        <f>AL61+AL66</f>
        <v>31191.7</v>
      </c>
      <c r="AM60" s="26">
        <f t="shared" ref="AM60:CA60" si="18">AM61+AM66</f>
        <v>0</v>
      </c>
      <c r="AN60" s="26">
        <f t="shared" si="18"/>
        <v>0</v>
      </c>
      <c r="AO60" s="26">
        <f t="shared" si="18"/>
        <v>0</v>
      </c>
      <c r="AP60" s="26">
        <f t="shared" si="18"/>
        <v>0</v>
      </c>
      <c r="AQ60" s="26">
        <f t="shared" si="18"/>
        <v>0</v>
      </c>
      <c r="AR60" s="26">
        <f t="shared" si="18"/>
        <v>17246.5</v>
      </c>
      <c r="AS60" s="26">
        <f t="shared" si="18"/>
        <v>0</v>
      </c>
      <c r="AT60" s="26">
        <f t="shared" si="18"/>
        <v>0</v>
      </c>
      <c r="AU60" s="26">
        <f t="shared" si="18"/>
        <v>0</v>
      </c>
      <c r="AV60" s="26">
        <f t="shared" si="18"/>
        <v>0</v>
      </c>
      <c r="AW60" s="26">
        <f t="shared" si="18"/>
        <v>0</v>
      </c>
      <c r="AX60" s="26">
        <f t="shared" si="18"/>
        <v>0</v>
      </c>
      <c r="AY60" s="26">
        <f t="shared" si="18"/>
        <v>0</v>
      </c>
      <c r="AZ60" s="26">
        <f t="shared" si="18"/>
        <v>0</v>
      </c>
      <c r="BA60" s="26">
        <f t="shared" si="18"/>
        <v>0</v>
      </c>
      <c r="BB60" s="26">
        <f t="shared" si="18"/>
        <v>0</v>
      </c>
      <c r="BC60" s="26">
        <f t="shared" si="18"/>
        <v>0</v>
      </c>
      <c r="BD60" s="26">
        <f t="shared" si="18"/>
        <v>0</v>
      </c>
      <c r="BE60" s="26">
        <f t="shared" si="18"/>
        <v>0</v>
      </c>
      <c r="BF60" s="26">
        <f t="shared" si="18"/>
        <v>0</v>
      </c>
      <c r="BG60" s="26">
        <f t="shared" si="18"/>
        <v>0</v>
      </c>
      <c r="BH60" s="26">
        <f t="shared" si="18"/>
        <v>0</v>
      </c>
      <c r="BI60" s="26">
        <f>BI61+BI66</f>
        <v>17246.5</v>
      </c>
      <c r="BJ60" s="26">
        <f t="shared" si="18"/>
        <v>0</v>
      </c>
      <c r="BK60" s="26">
        <f t="shared" si="18"/>
        <v>0</v>
      </c>
      <c r="BL60" s="26">
        <f t="shared" si="18"/>
        <v>0</v>
      </c>
      <c r="BM60" s="26">
        <f t="shared" si="18"/>
        <v>0</v>
      </c>
      <c r="BN60" s="26">
        <f t="shared" si="18"/>
        <v>0</v>
      </c>
      <c r="BO60" s="26">
        <f t="shared" si="18"/>
        <v>18103.099999999999</v>
      </c>
      <c r="BP60" s="26">
        <f t="shared" si="18"/>
        <v>0</v>
      </c>
      <c r="BQ60" s="26">
        <f t="shared" si="18"/>
        <v>0</v>
      </c>
      <c r="BR60" s="26">
        <f t="shared" si="18"/>
        <v>0</v>
      </c>
      <c r="BS60" s="26">
        <f t="shared" si="18"/>
        <v>0</v>
      </c>
      <c r="BT60" s="26">
        <f t="shared" si="18"/>
        <v>0</v>
      </c>
      <c r="BU60" s="26">
        <f t="shared" si="18"/>
        <v>0</v>
      </c>
      <c r="BV60" s="26">
        <f t="shared" si="18"/>
        <v>0</v>
      </c>
      <c r="BW60" s="26">
        <f t="shared" si="18"/>
        <v>0</v>
      </c>
      <c r="BX60" s="26">
        <f t="shared" si="18"/>
        <v>0</v>
      </c>
      <c r="BY60" s="26">
        <f t="shared" si="18"/>
        <v>0</v>
      </c>
      <c r="BZ60" s="26">
        <f t="shared" si="18"/>
        <v>0</v>
      </c>
      <c r="CA60" s="26">
        <f t="shared" si="18"/>
        <v>18103.099999999999</v>
      </c>
      <c r="CB60" s="13"/>
      <c r="CC60" s="12"/>
      <c r="CD60" s="12"/>
      <c r="CE60" s="15"/>
      <c r="CF60" s="14"/>
      <c r="CG60" s="16"/>
    </row>
    <row r="61" spans="1:85" ht="20.25" customHeight="1" x14ac:dyDescent="0.25">
      <c r="A61" s="20" t="s">
        <v>82</v>
      </c>
      <c r="B61" s="21" t="s">
        <v>103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3"/>
      <c r="R61" s="21"/>
      <c r="S61" s="21"/>
      <c r="T61" s="24" t="s">
        <v>35</v>
      </c>
      <c r="U61" s="25">
        <v>5906.3</v>
      </c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5">
        <v>-215.7</v>
      </c>
      <c r="AG61" s="25"/>
      <c r="AH61" s="25"/>
      <c r="AI61" s="25"/>
      <c r="AJ61" s="25"/>
      <c r="AK61" s="25"/>
      <c r="AL61" s="26">
        <f>AL62</f>
        <v>5688.3</v>
      </c>
      <c r="AM61" s="26">
        <f t="shared" ref="AM61:CA64" si="19">AM62</f>
        <v>0</v>
      </c>
      <c r="AN61" s="26">
        <f t="shared" si="19"/>
        <v>0</v>
      </c>
      <c r="AO61" s="26">
        <f t="shared" si="19"/>
        <v>0</v>
      </c>
      <c r="AP61" s="26">
        <f t="shared" si="19"/>
        <v>0</v>
      </c>
      <c r="AQ61" s="26">
        <f t="shared" si="19"/>
        <v>0</v>
      </c>
      <c r="AR61" s="26">
        <f t="shared" si="19"/>
        <v>0</v>
      </c>
      <c r="AS61" s="26">
        <f t="shared" si="19"/>
        <v>0</v>
      </c>
      <c r="AT61" s="26">
        <f t="shared" si="19"/>
        <v>0</v>
      </c>
      <c r="AU61" s="26">
        <f t="shared" si="19"/>
        <v>0</v>
      </c>
      <c r="AV61" s="26">
        <f t="shared" si="19"/>
        <v>0</v>
      </c>
      <c r="AW61" s="26">
        <f t="shared" si="19"/>
        <v>0</v>
      </c>
      <c r="AX61" s="26">
        <f t="shared" si="19"/>
        <v>0</v>
      </c>
      <c r="AY61" s="26">
        <f t="shared" si="19"/>
        <v>0</v>
      </c>
      <c r="AZ61" s="26">
        <f t="shared" si="19"/>
        <v>0</v>
      </c>
      <c r="BA61" s="26">
        <f t="shared" si="19"/>
        <v>0</v>
      </c>
      <c r="BB61" s="26">
        <f t="shared" si="19"/>
        <v>0</v>
      </c>
      <c r="BC61" s="26">
        <f t="shared" si="19"/>
        <v>0</v>
      </c>
      <c r="BD61" s="26">
        <f t="shared" si="19"/>
        <v>0</v>
      </c>
      <c r="BE61" s="26">
        <f t="shared" si="19"/>
        <v>0</v>
      </c>
      <c r="BF61" s="26">
        <f t="shared" si="19"/>
        <v>0</v>
      </c>
      <c r="BG61" s="26">
        <f t="shared" si="19"/>
        <v>0</v>
      </c>
      <c r="BH61" s="26">
        <f t="shared" si="19"/>
        <v>0</v>
      </c>
      <c r="BI61" s="26">
        <f t="shared" si="19"/>
        <v>0</v>
      </c>
      <c r="BJ61" s="26">
        <f t="shared" si="19"/>
        <v>0</v>
      </c>
      <c r="BK61" s="26">
        <f t="shared" si="19"/>
        <v>0</v>
      </c>
      <c r="BL61" s="26">
        <f t="shared" si="19"/>
        <v>0</v>
      </c>
      <c r="BM61" s="26">
        <f t="shared" si="19"/>
        <v>0</v>
      </c>
      <c r="BN61" s="26">
        <f t="shared" si="19"/>
        <v>0</v>
      </c>
      <c r="BO61" s="26">
        <f t="shared" si="19"/>
        <v>0</v>
      </c>
      <c r="BP61" s="26">
        <f t="shared" si="19"/>
        <v>0</v>
      </c>
      <c r="BQ61" s="26">
        <f t="shared" si="19"/>
        <v>0</v>
      </c>
      <c r="BR61" s="26">
        <f t="shared" si="19"/>
        <v>0</v>
      </c>
      <c r="BS61" s="26">
        <f t="shared" si="19"/>
        <v>0</v>
      </c>
      <c r="BT61" s="26">
        <f t="shared" si="19"/>
        <v>0</v>
      </c>
      <c r="BU61" s="26">
        <f t="shared" si="19"/>
        <v>0</v>
      </c>
      <c r="BV61" s="26">
        <f t="shared" si="19"/>
        <v>0</v>
      </c>
      <c r="BW61" s="26">
        <f t="shared" si="19"/>
        <v>0</v>
      </c>
      <c r="BX61" s="26">
        <f t="shared" si="19"/>
        <v>0</v>
      </c>
      <c r="BY61" s="26">
        <f t="shared" si="19"/>
        <v>0</v>
      </c>
      <c r="BZ61" s="26">
        <f t="shared" si="19"/>
        <v>0</v>
      </c>
      <c r="CA61" s="26">
        <f t="shared" si="19"/>
        <v>0</v>
      </c>
      <c r="CB61" s="13"/>
      <c r="CC61" s="12"/>
      <c r="CD61" s="12"/>
      <c r="CE61" s="15"/>
      <c r="CF61" s="14"/>
      <c r="CG61" s="16"/>
    </row>
    <row r="62" spans="1:85" ht="20.25" customHeight="1" x14ac:dyDescent="0.25">
      <c r="A62" s="20" t="s">
        <v>104</v>
      </c>
      <c r="B62" s="21" t="s">
        <v>105</v>
      </c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3"/>
      <c r="R62" s="21"/>
      <c r="S62" s="21"/>
      <c r="T62" s="24" t="s">
        <v>35</v>
      </c>
      <c r="U62" s="25">
        <v>5906.3</v>
      </c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>
        <v>-215.7</v>
      </c>
      <c r="AG62" s="25"/>
      <c r="AH62" s="25"/>
      <c r="AI62" s="25"/>
      <c r="AJ62" s="25"/>
      <c r="AK62" s="25"/>
      <c r="AL62" s="26">
        <f>AL63</f>
        <v>5688.3</v>
      </c>
      <c r="AM62" s="26">
        <f t="shared" si="19"/>
        <v>0</v>
      </c>
      <c r="AN62" s="26">
        <f t="shared" si="19"/>
        <v>0</v>
      </c>
      <c r="AO62" s="26">
        <f t="shared" si="19"/>
        <v>0</v>
      </c>
      <c r="AP62" s="26">
        <f t="shared" si="19"/>
        <v>0</v>
      </c>
      <c r="AQ62" s="26">
        <f t="shared" si="19"/>
        <v>0</v>
      </c>
      <c r="AR62" s="26">
        <f t="shared" si="19"/>
        <v>0</v>
      </c>
      <c r="AS62" s="26">
        <f t="shared" si="19"/>
        <v>0</v>
      </c>
      <c r="AT62" s="26">
        <f t="shared" si="19"/>
        <v>0</v>
      </c>
      <c r="AU62" s="26">
        <f t="shared" si="19"/>
        <v>0</v>
      </c>
      <c r="AV62" s="26">
        <f t="shared" si="19"/>
        <v>0</v>
      </c>
      <c r="AW62" s="26">
        <f t="shared" si="19"/>
        <v>0</v>
      </c>
      <c r="AX62" s="26">
        <f t="shared" si="19"/>
        <v>0</v>
      </c>
      <c r="AY62" s="26">
        <f t="shared" si="19"/>
        <v>0</v>
      </c>
      <c r="AZ62" s="26">
        <f t="shared" si="19"/>
        <v>0</v>
      </c>
      <c r="BA62" s="26">
        <f t="shared" si="19"/>
        <v>0</v>
      </c>
      <c r="BB62" s="26">
        <f t="shared" si="19"/>
        <v>0</v>
      </c>
      <c r="BC62" s="26">
        <f t="shared" si="19"/>
        <v>0</v>
      </c>
      <c r="BD62" s="26">
        <f t="shared" si="19"/>
        <v>0</v>
      </c>
      <c r="BE62" s="26">
        <f t="shared" si="19"/>
        <v>0</v>
      </c>
      <c r="BF62" s="26">
        <f t="shared" si="19"/>
        <v>0</v>
      </c>
      <c r="BG62" s="26">
        <f t="shared" si="19"/>
        <v>0</v>
      </c>
      <c r="BH62" s="26">
        <f t="shared" si="19"/>
        <v>0</v>
      </c>
      <c r="BI62" s="26">
        <f t="shared" si="19"/>
        <v>0</v>
      </c>
      <c r="BJ62" s="26">
        <f t="shared" si="19"/>
        <v>0</v>
      </c>
      <c r="BK62" s="26">
        <f t="shared" si="19"/>
        <v>0</v>
      </c>
      <c r="BL62" s="26">
        <f t="shared" si="19"/>
        <v>0</v>
      </c>
      <c r="BM62" s="26">
        <f t="shared" si="19"/>
        <v>0</v>
      </c>
      <c r="BN62" s="26">
        <f t="shared" si="19"/>
        <v>0</v>
      </c>
      <c r="BO62" s="26">
        <f t="shared" si="19"/>
        <v>0</v>
      </c>
      <c r="BP62" s="26">
        <f t="shared" si="19"/>
        <v>0</v>
      </c>
      <c r="BQ62" s="26">
        <f t="shared" si="19"/>
        <v>0</v>
      </c>
      <c r="BR62" s="26">
        <f t="shared" si="19"/>
        <v>0</v>
      </c>
      <c r="BS62" s="26">
        <f t="shared" si="19"/>
        <v>0</v>
      </c>
      <c r="BT62" s="26">
        <f t="shared" si="19"/>
        <v>0</v>
      </c>
      <c r="BU62" s="26">
        <f t="shared" si="19"/>
        <v>0</v>
      </c>
      <c r="BV62" s="26">
        <f t="shared" si="19"/>
        <v>0</v>
      </c>
      <c r="BW62" s="26">
        <f t="shared" si="19"/>
        <v>0</v>
      </c>
      <c r="BX62" s="26">
        <f t="shared" si="19"/>
        <v>0</v>
      </c>
      <c r="BY62" s="26">
        <f t="shared" si="19"/>
        <v>0</v>
      </c>
      <c r="BZ62" s="26">
        <f t="shared" si="19"/>
        <v>0</v>
      </c>
      <c r="CA62" s="26">
        <f t="shared" si="19"/>
        <v>0</v>
      </c>
      <c r="CB62" s="13"/>
      <c r="CC62" s="12"/>
      <c r="CD62" s="12"/>
      <c r="CE62" s="15"/>
      <c r="CF62" s="14"/>
      <c r="CG62" s="16"/>
    </row>
    <row r="63" spans="1:85" ht="20.25" customHeight="1" x14ac:dyDescent="0.25">
      <c r="A63" s="20" t="s">
        <v>106</v>
      </c>
      <c r="B63" s="21" t="s">
        <v>107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3"/>
      <c r="R63" s="21"/>
      <c r="S63" s="21"/>
      <c r="T63" s="24" t="s">
        <v>35</v>
      </c>
      <c r="U63" s="25">
        <v>5906.3</v>
      </c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>
        <v>-215.7</v>
      </c>
      <c r="AG63" s="25"/>
      <c r="AH63" s="25"/>
      <c r="AI63" s="25"/>
      <c r="AJ63" s="25"/>
      <c r="AK63" s="25"/>
      <c r="AL63" s="26">
        <f>AL64</f>
        <v>5688.3</v>
      </c>
      <c r="AM63" s="26">
        <f t="shared" si="19"/>
        <v>0</v>
      </c>
      <c r="AN63" s="26">
        <f t="shared" si="19"/>
        <v>0</v>
      </c>
      <c r="AO63" s="26">
        <f t="shared" si="19"/>
        <v>0</v>
      </c>
      <c r="AP63" s="26">
        <f t="shared" si="19"/>
        <v>0</v>
      </c>
      <c r="AQ63" s="26">
        <f t="shared" si="19"/>
        <v>0</v>
      </c>
      <c r="AR63" s="26">
        <f t="shared" si="19"/>
        <v>0</v>
      </c>
      <c r="AS63" s="26">
        <f t="shared" si="19"/>
        <v>0</v>
      </c>
      <c r="AT63" s="26">
        <f t="shared" si="19"/>
        <v>0</v>
      </c>
      <c r="AU63" s="26">
        <f t="shared" si="19"/>
        <v>0</v>
      </c>
      <c r="AV63" s="26">
        <f t="shared" si="19"/>
        <v>0</v>
      </c>
      <c r="AW63" s="26">
        <f t="shared" si="19"/>
        <v>0</v>
      </c>
      <c r="AX63" s="26">
        <f t="shared" si="19"/>
        <v>0</v>
      </c>
      <c r="AY63" s="26">
        <f t="shared" si="19"/>
        <v>0</v>
      </c>
      <c r="AZ63" s="26">
        <f t="shared" si="19"/>
        <v>0</v>
      </c>
      <c r="BA63" s="26">
        <f t="shared" si="19"/>
        <v>0</v>
      </c>
      <c r="BB63" s="26">
        <f t="shared" si="19"/>
        <v>0</v>
      </c>
      <c r="BC63" s="26">
        <f t="shared" si="19"/>
        <v>0</v>
      </c>
      <c r="BD63" s="26">
        <f t="shared" si="19"/>
        <v>0</v>
      </c>
      <c r="BE63" s="26">
        <f t="shared" si="19"/>
        <v>0</v>
      </c>
      <c r="BF63" s="26">
        <f t="shared" si="19"/>
        <v>0</v>
      </c>
      <c r="BG63" s="26">
        <f t="shared" si="19"/>
        <v>0</v>
      </c>
      <c r="BH63" s="26">
        <f t="shared" si="19"/>
        <v>0</v>
      </c>
      <c r="BI63" s="26">
        <f t="shared" si="19"/>
        <v>0</v>
      </c>
      <c r="BJ63" s="26">
        <f t="shared" si="19"/>
        <v>0</v>
      </c>
      <c r="BK63" s="26">
        <f t="shared" si="19"/>
        <v>0</v>
      </c>
      <c r="BL63" s="26">
        <f t="shared" si="19"/>
        <v>0</v>
      </c>
      <c r="BM63" s="26">
        <f t="shared" si="19"/>
        <v>0</v>
      </c>
      <c r="BN63" s="26">
        <f t="shared" si="19"/>
        <v>0</v>
      </c>
      <c r="BO63" s="26">
        <f t="shared" si="19"/>
        <v>0</v>
      </c>
      <c r="BP63" s="26">
        <f t="shared" si="19"/>
        <v>0</v>
      </c>
      <c r="BQ63" s="26">
        <f t="shared" si="19"/>
        <v>0</v>
      </c>
      <c r="BR63" s="26">
        <f t="shared" si="19"/>
        <v>0</v>
      </c>
      <c r="BS63" s="26">
        <f t="shared" si="19"/>
        <v>0</v>
      </c>
      <c r="BT63" s="26">
        <f t="shared" si="19"/>
        <v>0</v>
      </c>
      <c r="BU63" s="26">
        <f t="shared" si="19"/>
        <v>0</v>
      </c>
      <c r="BV63" s="26">
        <f t="shared" si="19"/>
        <v>0</v>
      </c>
      <c r="BW63" s="26">
        <f t="shared" si="19"/>
        <v>0</v>
      </c>
      <c r="BX63" s="26">
        <f t="shared" si="19"/>
        <v>0</v>
      </c>
      <c r="BY63" s="26">
        <f t="shared" si="19"/>
        <v>0</v>
      </c>
      <c r="BZ63" s="26">
        <f t="shared" si="19"/>
        <v>0</v>
      </c>
      <c r="CA63" s="26">
        <f t="shared" si="19"/>
        <v>0</v>
      </c>
      <c r="CB63" s="13"/>
      <c r="CC63" s="12"/>
      <c r="CD63" s="12"/>
      <c r="CE63" s="15"/>
      <c r="CF63" s="14"/>
      <c r="CG63" s="16"/>
    </row>
    <row r="64" spans="1:85" ht="37.5" customHeight="1" x14ac:dyDescent="0.25">
      <c r="A64" s="20" t="s">
        <v>108</v>
      </c>
      <c r="B64" s="21" t="s">
        <v>107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3" t="s">
        <v>46</v>
      </c>
      <c r="R64" s="21"/>
      <c r="S64" s="21"/>
      <c r="T64" s="24" t="s">
        <v>35</v>
      </c>
      <c r="U64" s="25">
        <v>5906.3</v>
      </c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>
        <v>-215.7</v>
      </c>
      <c r="AG64" s="25"/>
      <c r="AH64" s="25"/>
      <c r="AI64" s="25"/>
      <c r="AJ64" s="25"/>
      <c r="AK64" s="25"/>
      <c r="AL64" s="26">
        <f>AL65</f>
        <v>5688.3</v>
      </c>
      <c r="AM64" s="26">
        <f t="shared" si="19"/>
        <v>0</v>
      </c>
      <c r="AN64" s="26">
        <f t="shared" si="19"/>
        <v>0</v>
      </c>
      <c r="AO64" s="26">
        <f t="shared" si="19"/>
        <v>0</v>
      </c>
      <c r="AP64" s="26">
        <f t="shared" si="19"/>
        <v>0</v>
      </c>
      <c r="AQ64" s="26">
        <f t="shared" si="19"/>
        <v>0</v>
      </c>
      <c r="AR64" s="26">
        <f t="shared" si="19"/>
        <v>0</v>
      </c>
      <c r="AS64" s="26">
        <f t="shared" si="19"/>
        <v>0</v>
      </c>
      <c r="AT64" s="26">
        <f t="shared" si="19"/>
        <v>0</v>
      </c>
      <c r="AU64" s="26">
        <f t="shared" si="19"/>
        <v>0</v>
      </c>
      <c r="AV64" s="26">
        <f t="shared" si="19"/>
        <v>0</v>
      </c>
      <c r="AW64" s="26">
        <f t="shared" si="19"/>
        <v>0</v>
      </c>
      <c r="AX64" s="26">
        <f t="shared" si="19"/>
        <v>0</v>
      </c>
      <c r="AY64" s="26">
        <f t="shared" si="19"/>
        <v>0</v>
      </c>
      <c r="AZ64" s="26">
        <f t="shared" si="19"/>
        <v>0</v>
      </c>
      <c r="BA64" s="26">
        <f t="shared" si="19"/>
        <v>0</v>
      </c>
      <c r="BB64" s="26">
        <f t="shared" si="19"/>
        <v>0</v>
      </c>
      <c r="BC64" s="26">
        <f t="shared" si="19"/>
        <v>0</v>
      </c>
      <c r="BD64" s="26">
        <f t="shared" si="19"/>
        <v>0</v>
      </c>
      <c r="BE64" s="26">
        <f t="shared" si="19"/>
        <v>0</v>
      </c>
      <c r="BF64" s="26">
        <f t="shared" si="19"/>
        <v>0</v>
      </c>
      <c r="BG64" s="26">
        <f t="shared" si="19"/>
        <v>0</v>
      </c>
      <c r="BH64" s="26">
        <f t="shared" si="19"/>
        <v>0</v>
      </c>
      <c r="BI64" s="26">
        <f t="shared" si="19"/>
        <v>0</v>
      </c>
      <c r="BJ64" s="26">
        <f t="shared" si="19"/>
        <v>0</v>
      </c>
      <c r="BK64" s="26">
        <f t="shared" si="19"/>
        <v>0</v>
      </c>
      <c r="BL64" s="26">
        <f t="shared" si="19"/>
        <v>0</v>
      </c>
      <c r="BM64" s="26">
        <f t="shared" si="19"/>
        <v>0</v>
      </c>
      <c r="BN64" s="26">
        <f t="shared" si="19"/>
        <v>0</v>
      </c>
      <c r="BO64" s="26">
        <f t="shared" si="19"/>
        <v>0</v>
      </c>
      <c r="BP64" s="26">
        <f t="shared" si="19"/>
        <v>0</v>
      </c>
      <c r="BQ64" s="26">
        <f t="shared" si="19"/>
        <v>0</v>
      </c>
      <c r="BR64" s="26">
        <f t="shared" si="19"/>
        <v>0</v>
      </c>
      <c r="BS64" s="26">
        <f t="shared" si="19"/>
        <v>0</v>
      </c>
      <c r="BT64" s="26">
        <f t="shared" si="19"/>
        <v>0</v>
      </c>
      <c r="BU64" s="26">
        <f t="shared" si="19"/>
        <v>0</v>
      </c>
      <c r="BV64" s="26">
        <f t="shared" si="19"/>
        <v>0</v>
      </c>
      <c r="BW64" s="26">
        <f t="shared" si="19"/>
        <v>0</v>
      </c>
      <c r="BX64" s="26">
        <f t="shared" si="19"/>
        <v>0</v>
      </c>
      <c r="BY64" s="26">
        <f t="shared" si="19"/>
        <v>0</v>
      </c>
      <c r="BZ64" s="26">
        <f t="shared" si="19"/>
        <v>0</v>
      </c>
      <c r="CA64" s="26">
        <f t="shared" si="19"/>
        <v>0</v>
      </c>
      <c r="CB64" s="13"/>
      <c r="CC64" s="12"/>
      <c r="CD64" s="12"/>
      <c r="CE64" s="15"/>
      <c r="CF64" s="14"/>
      <c r="CG64" s="16"/>
    </row>
    <row r="65" spans="1:85" ht="36.75" customHeight="1" x14ac:dyDescent="0.25">
      <c r="A65" s="20" t="s">
        <v>47</v>
      </c>
      <c r="B65" s="21" t="s">
        <v>107</v>
      </c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3" t="s">
        <v>48</v>
      </c>
      <c r="R65" s="21" t="s">
        <v>109</v>
      </c>
      <c r="S65" s="21" t="s">
        <v>38</v>
      </c>
      <c r="T65" s="24" t="s">
        <v>35</v>
      </c>
      <c r="U65" s="25">
        <v>5906.3</v>
      </c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>
        <v>-215.7</v>
      </c>
      <c r="AG65" s="25"/>
      <c r="AH65" s="25"/>
      <c r="AI65" s="25"/>
      <c r="AJ65" s="25"/>
      <c r="AK65" s="25"/>
      <c r="AL65" s="26">
        <v>5688.3</v>
      </c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7"/>
      <c r="BE65" s="25"/>
      <c r="BF65" s="25"/>
      <c r="BG65" s="28"/>
      <c r="BH65" s="29"/>
      <c r="BI65" s="26">
        <v>0</v>
      </c>
      <c r="BJ65" s="27"/>
      <c r="BK65" s="25"/>
      <c r="BL65" s="25"/>
      <c r="BM65" s="28"/>
      <c r="BN65" s="29"/>
      <c r="BO65" s="25"/>
      <c r="BP65" s="27"/>
      <c r="BQ65" s="25"/>
      <c r="BR65" s="25"/>
      <c r="BS65" s="28"/>
      <c r="BT65" s="29"/>
      <c r="BU65" s="25"/>
      <c r="BV65" s="27"/>
      <c r="BW65" s="25"/>
      <c r="BX65" s="25"/>
      <c r="BY65" s="28"/>
      <c r="BZ65" s="29"/>
      <c r="CA65" s="30">
        <v>0</v>
      </c>
      <c r="CB65" s="13"/>
      <c r="CC65" s="12"/>
      <c r="CD65" s="12"/>
      <c r="CE65" s="15"/>
      <c r="CF65" s="14"/>
      <c r="CG65" s="16"/>
    </row>
    <row r="66" spans="1:85" ht="20.25" customHeight="1" x14ac:dyDescent="0.25">
      <c r="A66" s="20" t="s">
        <v>39</v>
      </c>
      <c r="B66" s="21" t="s">
        <v>110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3"/>
      <c r="R66" s="21"/>
      <c r="S66" s="21"/>
      <c r="T66" s="24" t="s">
        <v>35</v>
      </c>
      <c r="U66" s="25">
        <v>16399</v>
      </c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>
        <v>4804.3999999999996</v>
      </c>
      <c r="AG66" s="25"/>
      <c r="AH66" s="25"/>
      <c r="AI66" s="25"/>
      <c r="AJ66" s="25"/>
      <c r="AK66" s="25"/>
      <c r="AL66" s="26">
        <f>AL67+AL73</f>
        <v>25503.4</v>
      </c>
      <c r="AM66" s="26">
        <f t="shared" ref="AM66:BH66" si="20">AM67+AM73</f>
        <v>0</v>
      </c>
      <c r="AN66" s="26">
        <f t="shared" si="20"/>
        <v>0</v>
      </c>
      <c r="AO66" s="26">
        <f t="shared" si="20"/>
        <v>0</v>
      </c>
      <c r="AP66" s="26">
        <f t="shared" si="20"/>
        <v>0</v>
      </c>
      <c r="AQ66" s="26">
        <f t="shared" si="20"/>
        <v>0</v>
      </c>
      <c r="AR66" s="26">
        <f t="shared" si="20"/>
        <v>17246.5</v>
      </c>
      <c r="AS66" s="26">
        <f t="shared" si="20"/>
        <v>0</v>
      </c>
      <c r="AT66" s="26">
        <f t="shared" si="20"/>
        <v>0</v>
      </c>
      <c r="AU66" s="26">
        <f t="shared" si="20"/>
        <v>0</v>
      </c>
      <c r="AV66" s="26">
        <f t="shared" si="20"/>
        <v>0</v>
      </c>
      <c r="AW66" s="26">
        <f t="shared" si="20"/>
        <v>0</v>
      </c>
      <c r="AX66" s="26">
        <f t="shared" si="20"/>
        <v>0</v>
      </c>
      <c r="AY66" s="26">
        <f t="shared" si="20"/>
        <v>0</v>
      </c>
      <c r="AZ66" s="26">
        <f t="shared" si="20"/>
        <v>0</v>
      </c>
      <c r="BA66" s="26">
        <f t="shared" si="20"/>
        <v>0</v>
      </c>
      <c r="BB66" s="26">
        <f t="shared" si="20"/>
        <v>0</v>
      </c>
      <c r="BC66" s="26">
        <f t="shared" si="20"/>
        <v>0</v>
      </c>
      <c r="BD66" s="26">
        <f t="shared" si="20"/>
        <v>0</v>
      </c>
      <c r="BE66" s="26">
        <f t="shared" si="20"/>
        <v>0</v>
      </c>
      <c r="BF66" s="26">
        <f t="shared" si="20"/>
        <v>0</v>
      </c>
      <c r="BG66" s="26">
        <f t="shared" si="20"/>
        <v>0</v>
      </c>
      <c r="BH66" s="26">
        <f t="shared" si="20"/>
        <v>0</v>
      </c>
      <c r="BI66" s="26">
        <f>BI67+BI73</f>
        <v>17246.5</v>
      </c>
      <c r="BJ66" s="26">
        <f t="shared" ref="BJ66:CA66" si="21">BJ67+BJ73</f>
        <v>0</v>
      </c>
      <c r="BK66" s="26">
        <f t="shared" si="21"/>
        <v>0</v>
      </c>
      <c r="BL66" s="26">
        <f t="shared" si="21"/>
        <v>0</v>
      </c>
      <c r="BM66" s="26">
        <f t="shared" si="21"/>
        <v>0</v>
      </c>
      <c r="BN66" s="26">
        <f t="shared" si="21"/>
        <v>0</v>
      </c>
      <c r="BO66" s="26">
        <f t="shared" si="21"/>
        <v>18103.099999999999</v>
      </c>
      <c r="BP66" s="26">
        <f t="shared" si="21"/>
        <v>0</v>
      </c>
      <c r="BQ66" s="26">
        <f t="shared" si="21"/>
        <v>0</v>
      </c>
      <c r="BR66" s="26">
        <f t="shared" si="21"/>
        <v>0</v>
      </c>
      <c r="BS66" s="26">
        <f t="shared" si="21"/>
        <v>0</v>
      </c>
      <c r="BT66" s="26">
        <f t="shared" si="21"/>
        <v>0</v>
      </c>
      <c r="BU66" s="26">
        <f t="shared" si="21"/>
        <v>0</v>
      </c>
      <c r="BV66" s="26">
        <f t="shared" si="21"/>
        <v>0</v>
      </c>
      <c r="BW66" s="26">
        <f t="shared" si="21"/>
        <v>0</v>
      </c>
      <c r="BX66" s="26">
        <f t="shared" si="21"/>
        <v>0</v>
      </c>
      <c r="BY66" s="26">
        <f t="shared" si="21"/>
        <v>0</v>
      </c>
      <c r="BZ66" s="26">
        <f t="shared" si="21"/>
        <v>0</v>
      </c>
      <c r="CA66" s="26">
        <f t="shared" si="21"/>
        <v>18103.099999999999</v>
      </c>
      <c r="CB66" s="13"/>
      <c r="CC66" s="12"/>
      <c r="CD66" s="12"/>
      <c r="CE66" s="15"/>
      <c r="CF66" s="14"/>
      <c r="CG66" s="16"/>
    </row>
    <row r="67" spans="1:85" ht="20.25" customHeight="1" x14ac:dyDescent="0.25">
      <c r="A67" s="20" t="s">
        <v>111</v>
      </c>
      <c r="B67" s="21" t="s">
        <v>112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3"/>
      <c r="R67" s="21"/>
      <c r="S67" s="21"/>
      <c r="T67" s="24" t="s">
        <v>35</v>
      </c>
      <c r="U67" s="25">
        <v>16399</v>
      </c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>
        <v>4804.3999999999996</v>
      </c>
      <c r="AG67" s="25"/>
      <c r="AH67" s="25"/>
      <c r="AI67" s="25"/>
      <c r="AJ67" s="25"/>
      <c r="AK67" s="25"/>
      <c r="AL67" s="26">
        <f>AL68</f>
        <v>25499.4</v>
      </c>
      <c r="AM67" s="26">
        <f t="shared" ref="AM67:CA67" si="22">AM68</f>
        <v>0</v>
      </c>
      <c r="AN67" s="26">
        <f t="shared" si="22"/>
        <v>0</v>
      </c>
      <c r="AO67" s="26">
        <f t="shared" si="22"/>
        <v>0</v>
      </c>
      <c r="AP67" s="26">
        <f t="shared" si="22"/>
        <v>0</v>
      </c>
      <c r="AQ67" s="26">
        <f t="shared" si="22"/>
        <v>0</v>
      </c>
      <c r="AR67" s="26">
        <f t="shared" si="22"/>
        <v>17242.5</v>
      </c>
      <c r="AS67" s="26">
        <f t="shared" si="22"/>
        <v>0</v>
      </c>
      <c r="AT67" s="26">
        <f t="shared" si="22"/>
        <v>0</v>
      </c>
      <c r="AU67" s="26">
        <f t="shared" si="22"/>
        <v>0</v>
      </c>
      <c r="AV67" s="26">
        <f t="shared" si="22"/>
        <v>0</v>
      </c>
      <c r="AW67" s="26">
        <f t="shared" si="22"/>
        <v>0</v>
      </c>
      <c r="AX67" s="26">
        <f t="shared" si="22"/>
        <v>0</v>
      </c>
      <c r="AY67" s="26">
        <f t="shared" si="22"/>
        <v>0</v>
      </c>
      <c r="AZ67" s="26">
        <f t="shared" si="22"/>
        <v>0</v>
      </c>
      <c r="BA67" s="26">
        <f t="shared" si="22"/>
        <v>0</v>
      </c>
      <c r="BB67" s="26">
        <f t="shared" si="22"/>
        <v>0</v>
      </c>
      <c r="BC67" s="26">
        <f t="shared" si="22"/>
        <v>0</v>
      </c>
      <c r="BD67" s="26">
        <f t="shared" si="22"/>
        <v>0</v>
      </c>
      <c r="BE67" s="26">
        <f t="shared" si="22"/>
        <v>0</v>
      </c>
      <c r="BF67" s="26">
        <f t="shared" si="22"/>
        <v>0</v>
      </c>
      <c r="BG67" s="26">
        <f t="shared" si="22"/>
        <v>0</v>
      </c>
      <c r="BH67" s="26">
        <f t="shared" si="22"/>
        <v>0</v>
      </c>
      <c r="BI67" s="26">
        <f t="shared" si="22"/>
        <v>17242.5</v>
      </c>
      <c r="BJ67" s="26">
        <f t="shared" si="22"/>
        <v>0</v>
      </c>
      <c r="BK67" s="26">
        <f t="shared" si="22"/>
        <v>0</v>
      </c>
      <c r="BL67" s="26">
        <f t="shared" si="22"/>
        <v>0</v>
      </c>
      <c r="BM67" s="26">
        <f t="shared" si="22"/>
        <v>0</v>
      </c>
      <c r="BN67" s="26">
        <f t="shared" si="22"/>
        <v>0</v>
      </c>
      <c r="BO67" s="26">
        <f t="shared" si="22"/>
        <v>18099.099999999999</v>
      </c>
      <c r="BP67" s="26">
        <f t="shared" si="22"/>
        <v>0</v>
      </c>
      <c r="BQ67" s="26">
        <f t="shared" si="22"/>
        <v>0</v>
      </c>
      <c r="BR67" s="26">
        <f t="shared" si="22"/>
        <v>0</v>
      </c>
      <c r="BS67" s="26">
        <f t="shared" si="22"/>
        <v>0</v>
      </c>
      <c r="BT67" s="26">
        <f t="shared" si="22"/>
        <v>0</v>
      </c>
      <c r="BU67" s="26">
        <f t="shared" si="22"/>
        <v>0</v>
      </c>
      <c r="BV67" s="26">
        <f t="shared" si="22"/>
        <v>0</v>
      </c>
      <c r="BW67" s="26">
        <f t="shared" si="22"/>
        <v>0</v>
      </c>
      <c r="BX67" s="26">
        <f t="shared" si="22"/>
        <v>0</v>
      </c>
      <c r="BY67" s="26">
        <f t="shared" si="22"/>
        <v>0</v>
      </c>
      <c r="BZ67" s="26">
        <f t="shared" si="22"/>
        <v>0</v>
      </c>
      <c r="CA67" s="26">
        <f t="shared" si="22"/>
        <v>18099.099999999999</v>
      </c>
      <c r="CB67" s="13"/>
      <c r="CC67" s="12"/>
      <c r="CD67" s="12"/>
      <c r="CE67" s="15"/>
      <c r="CF67" s="14"/>
      <c r="CG67" s="16"/>
    </row>
    <row r="68" spans="1:85" ht="38.25" customHeight="1" x14ac:dyDescent="0.25">
      <c r="A68" s="20" t="s">
        <v>113</v>
      </c>
      <c r="B68" s="21" t="s">
        <v>114</v>
      </c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3"/>
      <c r="R68" s="21"/>
      <c r="S68" s="21"/>
      <c r="T68" s="24" t="s">
        <v>35</v>
      </c>
      <c r="U68" s="25">
        <v>16395</v>
      </c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>
        <v>4804.3999999999996</v>
      </c>
      <c r="AG68" s="25"/>
      <c r="AH68" s="25"/>
      <c r="AI68" s="25"/>
      <c r="AJ68" s="25"/>
      <c r="AK68" s="25"/>
      <c r="AL68" s="26">
        <f>AL69+AL71</f>
        <v>25499.4</v>
      </c>
      <c r="AM68" s="26">
        <f t="shared" ref="AM68:CA68" si="23">AM69+AM71</f>
        <v>0</v>
      </c>
      <c r="AN68" s="26">
        <f t="shared" si="23"/>
        <v>0</v>
      </c>
      <c r="AO68" s="26">
        <f t="shared" si="23"/>
        <v>0</v>
      </c>
      <c r="AP68" s="26">
        <f t="shared" si="23"/>
        <v>0</v>
      </c>
      <c r="AQ68" s="26">
        <f t="shared" si="23"/>
        <v>0</v>
      </c>
      <c r="AR68" s="26">
        <f t="shared" si="23"/>
        <v>17242.5</v>
      </c>
      <c r="AS68" s="26">
        <f t="shared" si="23"/>
        <v>0</v>
      </c>
      <c r="AT68" s="26">
        <f t="shared" si="23"/>
        <v>0</v>
      </c>
      <c r="AU68" s="26">
        <f t="shared" si="23"/>
        <v>0</v>
      </c>
      <c r="AV68" s="26">
        <f t="shared" si="23"/>
        <v>0</v>
      </c>
      <c r="AW68" s="26">
        <f t="shared" si="23"/>
        <v>0</v>
      </c>
      <c r="AX68" s="26">
        <f t="shared" si="23"/>
        <v>0</v>
      </c>
      <c r="AY68" s="26">
        <f t="shared" si="23"/>
        <v>0</v>
      </c>
      <c r="AZ68" s="26">
        <f t="shared" si="23"/>
        <v>0</v>
      </c>
      <c r="BA68" s="26">
        <f t="shared" si="23"/>
        <v>0</v>
      </c>
      <c r="BB68" s="26">
        <f t="shared" si="23"/>
        <v>0</v>
      </c>
      <c r="BC68" s="26">
        <f t="shared" si="23"/>
        <v>0</v>
      </c>
      <c r="BD68" s="26">
        <f t="shared" si="23"/>
        <v>0</v>
      </c>
      <c r="BE68" s="26">
        <f t="shared" si="23"/>
        <v>0</v>
      </c>
      <c r="BF68" s="26">
        <f t="shared" si="23"/>
        <v>0</v>
      </c>
      <c r="BG68" s="26">
        <f t="shared" si="23"/>
        <v>0</v>
      </c>
      <c r="BH68" s="26">
        <f t="shared" si="23"/>
        <v>0</v>
      </c>
      <c r="BI68" s="26">
        <f t="shared" si="23"/>
        <v>17242.5</v>
      </c>
      <c r="BJ68" s="26">
        <f t="shared" si="23"/>
        <v>0</v>
      </c>
      <c r="BK68" s="26">
        <f t="shared" si="23"/>
        <v>0</v>
      </c>
      <c r="BL68" s="26">
        <f t="shared" si="23"/>
        <v>0</v>
      </c>
      <c r="BM68" s="26">
        <f t="shared" si="23"/>
        <v>0</v>
      </c>
      <c r="BN68" s="26">
        <f t="shared" si="23"/>
        <v>0</v>
      </c>
      <c r="BO68" s="26">
        <f t="shared" si="23"/>
        <v>18099.099999999999</v>
      </c>
      <c r="BP68" s="26">
        <f t="shared" si="23"/>
        <v>0</v>
      </c>
      <c r="BQ68" s="26">
        <f t="shared" si="23"/>
        <v>0</v>
      </c>
      <c r="BR68" s="26">
        <f t="shared" si="23"/>
        <v>0</v>
      </c>
      <c r="BS68" s="26">
        <f t="shared" si="23"/>
        <v>0</v>
      </c>
      <c r="BT68" s="26">
        <f t="shared" si="23"/>
        <v>0</v>
      </c>
      <c r="BU68" s="26">
        <f t="shared" si="23"/>
        <v>0</v>
      </c>
      <c r="BV68" s="26">
        <f t="shared" si="23"/>
        <v>0</v>
      </c>
      <c r="BW68" s="26">
        <f t="shared" si="23"/>
        <v>0</v>
      </c>
      <c r="BX68" s="26">
        <f t="shared" si="23"/>
        <v>0</v>
      </c>
      <c r="BY68" s="26">
        <f t="shared" si="23"/>
        <v>0</v>
      </c>
      <c r="BZ68" s="26">
        <f t="shared" si="23"/>
        <v>0</v>
      </c>
      <c r="CA68" s="26">
        <f t="shared" si="23"/>
        <v>18099.099999999999</v>
      </c>
      <c r="CB68" s="13"/>
      <c r="CC68" s="12"/>
      <c r="CD68" s="12"/>
      <c r="CE68" s="15"/>
      <c r="CF68" s="14"/>
      <c r="CG68" s="16"/>
    </row>
    <row r="69" spans="1:85" ht="86.25" customHeight="1" x14ac:dyDescent="0.25">
      <c r="A69" s="31" t="s">
        <v>115</v>
      </c>
      <c r="B69" s="21" t="s">
        <v>114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3" t="s">
        <v>116</v>
      </c>
      <c r="R69" s="21"/>
      <c r="S69" s="21"/>
      <c r="T69" s="24" t="s">
        <v>35</v>
      </c>
      <c r="U69" s="25">
        <v>12212.3</v>
      </c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6">
        <f>AL70</f>
        <v>12212.3</v>
      </c>
      <c r="AM69" s="26">
        <f t="shared" ref="AM69:CA69" si="24">AM70</f>
        <v>0</v>
      </c>
      <c r="AN69" s="26">
        <f t="shared" si="24"/>
        <v>0</v>
      </c>
      <c r="AO69" s="26">
        <f t="shared" si="24"/>
        <v>0</v>
      </c>
      <c r="AP69" s="26">
        <f t="shared" si="24"/>
        <v>0</v>
      </c>
      <c r="AQ69" s="26">
        <f t="shared" si="24"/>
        <v>0</v>
      </c>
      <c r="AR69" s="26">
        <f t="shared" si="24"/>
        <v>12431.9</v>
      </c>
      <c r="AS69" s="26">
        <f t="shared" si="24"/>
        <v>0</v>
      </c>
      <c r="AT69" s="26">
        <f t="shared" si="24"/>
        <v>0</v>
      </c>
      <c r="AU69" s="26">
        <f t="shared" si="24"/>
        <v>0</v>
      </c>
      <c r="AV69" s="26">
        <f t="shared" si="24"/>
        <v>0</v>
      </c>
      <c r="AW69" s="26">
        <f t="shared" si="24"/>
        <v>0</v>
      </c>
      <c r="AX69" s="26">
        <f t="shared" si="24"/>
        <v>0</v>
      </c>
      <c r="AY69" s="26">
        <f t="shared" si="24"/>
        <v>0</v>
      </c>
      <c r="AZ69" s="26">
        <f t="shared" si="24"/>
        <v>0</v>
      </c>
      <c r="BA69" s="26">
        <f t="shared" si="24"/>
        <v>0</v>
      </c>
      <c r="BB69" s="26">
        <f t="shared" si="24"/>
        <v>0</v>
      </c>
      <c r="BC69" s="26">
        <f t="shared" si="24"/>
        <v>0</v>
      </c>
      <c r="BD69" s="26">
        <f t="shared" si="24"/>
        <v>0</v>
      </c>
      <c r="BE69" s="26">
        <f t="shared" si="24"/>
        <v>0</v>
      </c>
      <c r="BF69" s="26">
        <f t="shared" si="24"/>
        <v>0</v>
      </c>
      <c r="BG69" s="26">
        <f t="shared" si="24"/>
        <v>0</v>
      </c>
      <c r="BH69" s="26">
        <f t="shared" si="24"/>
        <v>0</v>
      </c>
      <c r="BI69" s="26">
        <f t="shared" si="24"/>
        <v>12431.9</v>
      </c>
      <c r="BJ69" s="26">
        <f t="shared" si="24"/>
        <v>0</v>
      </c>
      <c r="BK69" s="26">
        <f t="shared" si="24"/>
        <v>0</v>
      </c>
      <c r="BL69" s="26">
        <f t="shared" si="24"/>
        <v>0</v>
      </c>
      <c r="BM69" s="26">
        <f t="shared" si="24"/>
        <v>0</v>
      </c>
      <c r="BN69" s="26">
        <f t="shared" si="24"/>
        <v>0</v>
      </c>
      <c r="BO69" s="26">
        <f t="shared" si="24"/>
        <v>13279.4</v>
      </c>
      <c r="BP69" s="26">
        <f t="shared" si="24"/>
        <v>0</v>
      </c>
      <c r="BQ69" s="26">
        <f t="shared" si="24"/>
        <v>0</v>
      </c>
      <c r="BR69" s="26">
        <f t="shared" si="24"/>
        <v>0</v>
      </c>
      <c r="BS69" s="26">
        <f t="shared" si="24"/>
        <v>0</v>
      </c>
      <c r="BT69" s="26">
        <f t="shared" si="24"/>
        <v>0</v>
      </c>
      <c r="BU69" s="26">
        <f t="shared" si="24"/>
        <v>0</v>
      </c>
      <c r="BV69" s="26">
        <f t="shared" si="24"/>
        <v>0</v>
      </c>
      <c r="BW69" s="26">
        <f t="shared" si="24"/>
        <v>0</v>
      </c>
      <c r="BX69" s="26">
        <f t="shared" si="24"/>
        <v>0</v>
      </c>
      <c r="BY69" s="26">
        <f t="shared" si="24"/>
        <v>0</v>
      </c>
      <c r="BZ69" s="26">
        <f t="shared" si="24"/>
        <v>0</v>
      </c>
      <c r="CA69" s="26">
        <f t="shared" si="24"/>
        <v>13279.4</v>
      </c>
      <c r="CB69" s="13"/>
      <c r="CC69" s="12"/>
      <c r="CD69" s="12"/>
      <c r="CE69" s="15"/>
      <c r="CF69" s="14"/>
      <c r="CG69" s="16"/>
    </row>
    <row r="70" spans="1:85" ht="20.25" customHeight="1" x14ac:dyDescent="0.25">
      <c r="A70" s="20" t="s">
        <v>117</v>
      </c>
      <c r="B70" s="21" t="s">
        <v>114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3" t="s">
        <v>118</v>
      </c>
      <c r="R70" s="21" t="s">
        <v>109</v>
      </c>
      <c r="S70" s="21" t="s">
        <v>38</v>
      </c>
      <c r="T70" s="24" t="s">
        <v>35</v>
      </c>
      <c r="U70" s="25">
        <v>12212.3</v>
      </c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6">
        <v>12212.3</v>
      </c>
      <c r="AM70" s="25"/>
      <c r="AN70" s="25"/>
      <c r="AO70" s="25"/>
      <c r="AP70" s="25"/>
      <c r="AQ70" s="25"/>
      <c r="AR70" s="25">
        <v>12431.9</v>
      </c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7"/>
      <c r="BE70" s="25"/>
      <c r="BF70" s="25"/>
      <c r="BG70" s="28"/>
      <c r="BH70" s="29"/>
      <c r="BI70" s="26">
        <v>12431.9</v>
      </c>
      <c r="BJ70" s="27"/>
      <c r="BK70" s="25"/>
      <c r="BL70" s="25"/>
      <c r="BM70" s="28"/>
      <c r="BN70" s="29"/>
      <c r="BO70" s="25">
        <v>13279.4</v>
      </c>
      <c r="BP70" s="27"/>
      <c r="BQ70" s="25"/>
      <c r="BR70" s="25"/>
      <c r="BS70" s="28"/>
      <c r="BT70" s="29"/>
      <c r="BU70" s="25"/>
      <c r="BV70" s="27"/>
      <c r="BW70" s="25"/>
      <c r="BX70" s="25"/>
      <c r="BY70" s="28"/>
      <c r="BZ70" s="29"/>
      <c r="CA70" s="30">
        <v>13279.4</v>
      </c>
      <c r="CB70" s="13"/>
      <c r="CC70" s="12"/>
      <c r="CD70" s="12"/>
      <c r="CE70" s="15"/>
      <c r="CF70" s="14"/>
      <c r="CG70" s="16"/>
    </row>
    <row r="71" spans="1:85" ht="57" customHeight="1" x14ac:dyDescent="0.25">
      <c r="A71" s="20" t="s">
        <v>119</v>
      </c>
      <c r="B71" s="21" t="s">
        <v>114</v>
      </c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3" t="s">
        <v>46</v>
      </c>
      <c r="R71" s="21"/>
      <c r="S71" s="21"/>
      <c r="T71" s="24" t="s">
        <v>35</v>
      </c>
      <c r="U71" s="25">
        <v>4182.7</v>
      </c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>
        <v>4804.3999999999996</v>
      </c>
      <c r="AG71" s="25"/>
      <c r="AH71" s="25"/>
      <c r="AI71" s="25"/>
      <c r="AJ71" s="25"/>
      <c r="AK71" s="25"/>
      <c r="AL71" s="26">
        <f>AL72</f>
        <v>13287.1</v>
      </c>
      <c r="AM71" s="26">
        <f t="shared" ref="AM71:CA71" si="25">AM72</f>
        <v>0</v>
      </c>
      <c r="AN71" s="26">
        <f t="shared" si="25"/>
        <v>0</v>
      </c>
      <c r="AO71" s="26">
        <f t="shared" si="25"/>
        <v>0</v>
      </c>
      <c r="AP71" s="26">
        <f t="shared" si="25"/>
        <v>0</v>
      </c>
      <c r="AQ71" s="26">
        <f t="shared" si="25"/>
        <v>0</v>
      </c>
      <c r="AR71" s="26">
        <f t="shared" si="25"/>
        <v>4810.6000000000004</v>
      </c>
      <c r="AS71" s="26">
        <f t="shared" si="25"/>
        <v>0</v>
      </c>
      <c r="AT71" s="26">
        <f t="shared" si="25"/>
        <v>0</v>
      </c>
      <c r="AU71" s="26">
        <f t="shared" si="25"/>
        <v>0</v>
      </c>
      <c r="AV71" s="26">
        <f t="shared" si="25"/>
        <v>0</v>
      </c>
      <c r="AW71" s="26">
        <f t="shared" si="25"/>
        <v>0</v>
      </c>
      <c r="AX71" s="26">
        <f t="shared" si="25"/>
        <v>0</v>
      </c>
      <c r="AY71" s="26">
        <f t="shared" si="25"/>
        <v>0</v>
      </c>
      <c r="AZ71" s="26">
        <f t="shared" si="25"/>
        <v>0</v>
      </c>
      <c r="BA71" s="26">
        <f t="shared" si="25"/>
        <v>0</v>
      </c>
      <c r="BB71" s="26">
        <f t="shared" si="25"/>
        <v>0</v>
      </c>
      <c r="BC71" s="26">
        <f t="shared" si="25"/>
        <v>0</v>
      </c>
      <c r="BD71" s="26">
        <f t="shared" si="25"/>
        <v>0</v>
      </c>
      <c r="BE71" s="26">
        <f t="shared" si="25"/>
        <v>0</v>
      </c>
      <c r="BF71" s="26">
        <f t="shared" si="25"/>
        <v>0</v>
      </c>
      <c r="BG71" s="26">
        <f t="shared" si="25"/>
        <v>0</v>
      </c>
      <c r="BH71" s="26">
        <f t="shared" si="25"/>
        <v>0</v>
      </c>
      <c r="BI71" s="26">
        <f t="shared" si="25"/>
        <v>4810.6000000000004</v>
      </c>
      <c r="BJ71" s="26">
        <f t="shared" si="25"/>
        <v>0</v>
      </c>
      <c r="BK71" s="26">
        <f t="shared" si="25"/>
        <v>0</v>
      </c>
      <c r="BL71" s="26">
        <f t="shared" si="25"/>
        <v>0</v>
      </c>
      <c r="BM71" s="26">
        <f t="shared" si="25"/>
        <v>0</v>
      </c>
      <c r="BN71" s="26">
        <f t="shared" si="25"/>
        <v>0</v>
      </c>
      <c r="BO71" s="26">
        <f t="shared" si="25"/>
        <v>4819.7</v>
      </c>
      <c r="BP71" s="26">
        <f t="shared" si="25"/>
        <v>0</v>
      </c>
      <c r="BQ71" s="26">
        <f t="shared" si="25"/>
        <v>0</v>
      </c>
      <c r="BR71" s="26">
        <f t="shared" si="25"/>
        <v>0</v>
      </c>
      <c r="BS71" s="26">
        <f t="shared" si="25"/>
        <v>0</v>
      </c>
      <c r="BT71" s="26">
        <f t="shared" si="25"/>
        <v>0</v>
      </c>
      <c r="BU71" s="26">
        <f t="shared" si="25"/>
        <v>0</v>
      </c>
      <c r="BV71" s="26">
        <f t="shared" si="25"/>
        <v>0</v>
      </c>
      <c r="BW71" s="26">
        <f t="shared" si="25"/>
        <v>0</v>
      </c>
      <c r="BX71" s="26">
        <f t="shared" si="25"/>
        <v>0</v>
      </c>
      <c r="BY71" s="26">
        <f t="shared" si="25"/>
        <v>0</v>
      </c>
      <c r="BZ71" s="26">
        <f t="shared" si="25"/>
        <v>0</v>
      </c>
      <c r="CA71" s="26">
        <f t="shared" si="25"/>
        <v>4819.7</v>
      </c>
      <c r="CB71" s="13"/>
      <c r="CC71" s="12"/>
      <c r="CD71" s="12"/>
      <c r="CE71" s="15"/>
      <c r="CF71" s="14"/>
      <c r="CG71" s="16"/>
    </row>
    <row r="72" spans="1:85" ht="39" customHeight="1" x14ac:dyDescent="0.25">
      <c r="A72" s="20" t="s">
        <v>47</v>
      </c>
      <c r="B72" s="21" t="s">
        <v>114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3" t="s">
        <v>48</v>
      </c>
      <c r="R72" s="21" t="s">
        <v>109</v>
      </c>
      <c r="S72" s="21" t="s">
        <v>38</v>
      </c>
      <c r="T72" s="24" t="s">
        <v>35</v>
      </c>
      <c r="U72" s="25">
        <v>4182.7</v>
      </c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>
        <v>4804.3999999999996</v>
      </c>
      <c r="AG72" s="25"/>
      <c r="AH72" s="25"/>
      <c r="AI72" s="25"/>
      <c r="AJ72" s="25"/>
      <c r="AK72" s="25"/>
      <c r="AL72" s="26">
        <f>8987.1+4300</f>
        <v>13287.1</v>
      </c>
      <c r="AM72" s="25"/>
      <c r="AN72" s="25"/>
      <c r="AO72" s="25"/>
      <c r="AP72" s="25"/>
      <c r="AQ72" s="25"/>
      <c r="AR72" s="25">
        <v>4810.6000000000004</v>
      </c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7"/>
      <c r="BE72" s="25"/>
      <c r="BF72" s="25"/>
      <c r="BG72" s="28"/>
      <c r="BH72" s="29"/>
      <c r="BI72" s="26">
        <v>4810.6000000000004</v>
      </c>
      <c r="BJ72" s="27"/>
      <c r="BK72" s="25"/>
      <c r="BL72" s="25"/>
      <c r="BM72" s="28"/>
      <c r="BN72" s="29"/>
      <c r="BO72" s="25">
        <v>4819.7</v>
      </c>
      <c r="BP72" s="27"/>
      <c r="BQ72" s="25"/>
      <c r="BR72" s="25"/>
      <c r="BS72" s="28"/>
      <c r="BT72" s="29"/>
      <c r="BU72" s="25"/>
      <c r="BV72" s="27"/>
      <c r="BW72" s="25"/>
      <c r="BX72" s="25"/>
      <c r="BY72" s="28"/>
      <c r="BZ72" s="29"/>
      <c r="CA72" s="30">
        <v>4819.7</v>
      </c>
      <c r="CB72" s="13"/>
      <c r="CC72" s="12"/>
      <c r="CD72" s="12"/>
      <c r="CE72" s="15"/>
      <c r="CF72" s="14"/>
      <c r="CG72" s="16"/>
    </row>
    <row r="73" spans="1:85" ht="20.25" customHeight="1" x14ac:dyDescent="0.25">
      <c r="A73" s="20" t="s">
        <v>61</v>
      </c>
      <c r="B73" s="21" t="s">
        <v>120</v>
      </c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3"/>
      <c r="R73" s="21"/>
      <c r="S73" s="21"/>
      <c r="T73" s="24" t="s">
        <v>35</v>
      </c>
      <c r="U73" s="25">
        <v>4</v>
      </c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6">
        <f>AL74</f>
        <v>4</v>
      </c>
      <c r="AM73" s="26">
        <f t="shared" ref="AM73:CA74" si="26">AM74</f>
        <v>0</v>
      </c>
      <c r="AN73" s="26">
        <f t="shared" si="26"/>
        <v>0</v>
      </c>
      <c r="AO73" s="26">
        <f t="shared" si="26"/>
        <v>0</v>
      </c>
      <c r="AP73" s="26">
        <f t="shared" si="26"/>
        <v>0</v>
      </c>
      <c r="AQ73" s="26">
        <f t="shared" si="26"/>
        <v>0</v>
      </c>
      <c r="AR73" s="26">
        <f t="shared" si="26"/>
        <v>4</v>
      </c>
      <c r="AS73" s="26">
        <f t="shared" si="26"/>
        <v>0</v>
      </c>
      <c r="AT73" s="26">
        <f t="shared" si="26"/>
        <v>0</v>
      </c>
      <c r="AU73" s="26">
        <f t="shared" si="26"/>
        <v>0</v>
      </c>
      <c r="AV73" s="26">
        <f t="shared" si="26"/>
        <v>0</v>
      </c>
      <c r="AW73" s="26">
        <f t="shared" si="26"/>
        <v>0</v>
      </c>
      <c r="AX73" s="26">
        <f t="shared" si="26"/>
        <v>0</v>
      </c>
      <c r="AY73" s="26">
        <f t="shared" si="26"/>
        <v>0</v>
      </c>
      <c r="AZ73" s="26">
        <f t="shared" si="26"/>
        <v>0</v>
      </c>
      <c r="BA73" s="26">
        <f t="shared" si="26"/>
        <v>0</v>
      </c>
      <c r="BB73" s="26">
        <f t="shared" si="26"/>
        <v>0</v>
      </c>
      <c r="BC73" s="26">
        <f t="shared" si="26"/>
        <v>0</v>
      </c>
      <c r="BD73" s="26">
        <f t="shared" si="26"/>
        <v>0</v>
      </c>
      <c r="BE73" s="26">
        <f t="shared" si="26"/>
        <v>0</v>
      </c>
      <c r="BF73" s="26">
        <f t="shared" si="26"/>
        <v>0</v>
      </c>
      <c r="BG73" s="26">
        <f t="shared" si="26"/>
        <v>0</v>
      </c>
      <c r="BH73" s="26">
        <f t="shared" si="26"/>
        <v>0</v>
      </c>
      <c r="BI73" s="26">
        <f>BI74</f>
        <v>4</v>
      </c>
      <c r="BJ73" s="26">
        <f t="shared" si="26"/>
        <v>0</v>
      </c>
      <c r="BK73" s="26">
        <f t="shared" si="26"/>
        <v>0</v>
      </c>
      <c r="BL73" s="26">
        <f t="shared" si="26"/>
        <v>0</v>
      </c>
      <c r="BM73" s="26">
        <f t="shared" si="26"/>
        <v>0</v>
      </c>
      <c r="BN73" s="26">
        <f t="shared" si="26"/>
        <v>0</v>
      </c>
      <c r="BO73" s="26">
        <f t="shared" si="26"/>
        <v>4</v>
      </c>
      <c r="BP73" s="26">
        <f t="shared" si="26"/>
        <v>0</v>
      </c>
      <c r="BQ73" s="26">
        <f t="shared" si="26"/>
        <v>0</v>
      </c>
      <c r="BR73" s="26">
        <f t="shared" si="26"/>
        <v>0</v>
      </c>
      <c r="BS73" s="26">
        <f t="shared" si="26"/>
        <v>0</v>
      </c>
      <c r="BT73" s="26">
        <f t="shared" si="26"/>
        <v>0</v>
      </c>
      <c r="BU73" s="26">
        <f t="shared" si="26"/>
        <v>0</v>
      </c>
      <c r="BV73" s="26">
        <f t="shared" si="26"/>
        <v>0</v>
      </c>
      <c r="BW73" s="26">
        <f t="shared" si="26"/>
        <v>0</v>
      </c>
      <c r="BX73" s="26">
        <f t="shared" si="26"/>
        <v>0</v>
      </c>
      <c r="BY73" s="26">
        <f t="shared" si="26"/>
        <v>0</v>
      </c>
      <c r="BZ73" s="26">
        <f t="shared" si="26"/>
        <v>0</v>
      </c>
      <c r="CA73" s="26">
        <f t="shared" si="26"/>
        <v>4</v>
      </c>
      <c r="CB73" s="13"/>
      <c r="CC73" s="12"/>
      <c r="CD73" s="12"/>
      <c r="CE73" s="15"/>
      <c r="CF73" s="14"/>
      <c r="CG73" s="16"/>
    </row>
    <row r="74" spans="1:85" ht="36.75" customHeight="1" x14ac:dyDescent="0.25">
      <c r="A74" s="20" t="s">
        <v>63</v>
      </c>
      <c r="B74" s="21" t="s">
        <v>120</v>
      </c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3" t="s">
        <v>64</v>
      </c>
      <c r="R74" s="21"/>
      <c r="S74" s="21"/>
      <c r="T74" s="24" t="s">
        <v>35</v>
      </c>
      <c r="U74" s="25">
        <v>4</v>
      </c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6">
        <f>AL75</f>
        <v>4</v>
      </c>
      <c r="AM74" s="26">
        <f t="shared" si="26"/>
        <v>0</v>
      </c>
      <c r="AN74" s="26">
        <f t="shared" si="26"/>
        <v>0</v>
      </c>
      <c r="AO74" s="26">
        <f t="shared" si="26"/>
        <v>0</v>
      </c>
      <c r="AP74" s="26">
        <f t="shared" si="26"/>
        <v>0</v>
      </c>
      <c r="AQ74" s="26">
        <f t="shared" si="26"/>
        <v>0</v>
      </c>
      <c r="AR74" s="26">
        <f t="shared" si="26"/>
        <v>4</v>
      </c>
      <c r="AS74" s="26">
        <f t="shared" si="26"/>
        <v>0</v>
      </c>
      <c r="AT74" s="26">
        <f t="shared" si="26"/>
        <v>0</v>
      </c>
      <c r="AU74" s="26">
        <f t="shared" si="26"/>
        <v>0</v>
      </c>
      <c r="AV74" s="26">
        <f t="shared" si="26"/>
        <v>0</v>
      </c>
      <c r="AW74" s="26">
        <f t="shared" si="26"/>
        <v>0</v>
      </c>
      <c r="AX74" s="26">
        <f t="shared" si="26"/>
        <v>0</v>
      </c>
      <c r="AY74" s="26">
        <f t="shared" si="26"/>
        <v>0</v>
      </c>
      <c r="AZ74" s="26">
        <f t="shared" si="26"/>
        <v>0</v>
      </c>
      <c r="BA74" s="26">
        <f t="shared" si="26"/>
        <v>0</v>
      </c>
      <c r="BB74" s="26">
        <f t="shared" si="26"/>
        <v>0</v>
      </c>
      <c r="BC74" s="26">
        <f t="shared" si="26"/>
        <v>0</v>
      </c>
      <c r="BD74" s="26">
        <f t="shared" si="26"/>
        <v>0</v>
      </c>
      <c r="BE74" s="26">
        <f t="shared" si="26"/>
        <v>0</v>
      </c>
      <c r="BF74" s="26">
        <f t="shared" si="26"/>
        <v>0</v>
      </c>
      <c r="BG74" s="26">
        <f t="shared" si="26"/>
        <v>0</v>
      </c>
      <c r="BH74" s="26">
        <f t="shared" si="26"/>
        <v>0</v>
      </c>
      <c r="BI74" s="26">
        <f t="shared" si="26"/>
        <v>4</v>
      </c>
      <c r="BJ74" s="26">
        <f t="shared" si="26"/>
        <v>0</v>
      </c>
      <c r="BK74" s="26">
        <f t="shared" si="26"/>
        <v>0</v>
      </c>
      <c r="BL74" s="26">
        <f t="shared" si="26"/>
        <v>0</v>
      </c>
      <c r="BM74" s="26">
        <f t="shared" si="26"/>
        <v>0</v>
      </c>
      <c r="BN74" s="26">
        <f t="shared" si="26"/>
        <v>0</v>
      </c>
      <c r="BO74" s="26">
        <f t="shared" si="26"/>
        <v>4</v>
      </c>
      <c r="BP74" s="26">
        <f t="shared" si="26"/>
        <v>0</v>
      </c>
      <c r="BQ74" s="26">
        <f t="shared" si="26"/>
        <v>0</v>
      </c>
      <c r="BR74" s="26">
        <f t="shared" si="26"/>
        <v>0</v>
      </c>
      <c r="BS74" s="26">
        <f t="shared" si="26"/>
        <v>0</v>
      </c>
      <c r="BT74" s="26">
        <f t="shared" si="26"/>
        <v>0</v>
      </c>
      <c r="BU74" s="26">
        <f t="shared" si="26"/>
        <v>0</v>
      </c>
      <c r="BV74" s="26">
        <f t="shared" si="26"/>
        <v>0</v>
      </c>
      <c r="BW74" s="26">
        <f t="shared" si="26"/>
        <v>0</v>
      </c>
      <c r="BX74" s="26">
        <f t="shared" si="26"/>
        <v>0</v>
      </c>
      <c r="BY74" s="26">
        <f t="shared" si="26"/>
        <v>0</v>
      </c>
      <c r="BZ74" s="26">
        <f t="shared" si="26"/>
        <v>0</v>
      </c>
      <c r="CA74" s="26">
        <f t="shared" si="26"/>
        <v>4</v>
      </c>
      <c r="CB74" s="13"/>
      <c r="CC74" s="12"/>
      <c r="CD74" s="12"/>
      <c r="CE74" s="15"/>
      <c r="CF74" s="14"/>
      <c r="CG74" s="16"/>
    </row>
    <row r="75" spans="1:85" ht="20.25" customHeight="1" x14ac:dyDescent="0.25">
      <c r="A75" s="20" t="s">
        <v>65</v>
      </c>
      <c r="B75" s="21" t="s">
        <v>120</v>
      </c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3" t="s">
        <v>66</v>
      </c>
      <c r="R75" s="21" t="s">
        <v>109</v>
      </c>
      <c r="S75" s="21" t="s">
        <v>38</v>
      </c>
      <c r="T75" s="24" t="s">
        <v>35</v>
      </c>
      <c r="U75" s="25">
        <v>4</v>
      </c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6">
        <v>4</v>
      </c>
      <c r="AM75" s="25"/>
      <c r="AN75" s="25"/>
      <c r="AO75" s="25"/>
      <c r="AP75" s="25"/>
      <c r="AQ75" s="25"/>
      <c r="AR75" s="25">
        <v>4</v>
      </c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7"/>
      <c r="BE75" s="25"/>
      <c r="BF75" s="25"/>
      <c r="BG75" s="28"/>
      <c r="BH75" s="29"/>
      <c r="BI75" s="26">
        <v>4</v>
      </c>
      <c r="BJ75" s="27"/>
      <c r="BK75" s="25"/>
      <c r="BL75" s="25"/>
      <c r="BM75" s="28"/>
      <c r="BN75" s="29"/>
      <c r="BO75" s="25">
        <v>4</v>
      </c>
      <c r="BP75" s="27"/>
      <c r="BQ75" s="25"/>
      <c r="BR75" s="25"/>
      <c r="BS75" s="28"/>
      <c r="BT75" s="29"/>
      <c r="BU75" s="25"/>
      <c r="BV75" s="27"/>
      <c r="BW75" s="25"/>
      <c r="BX75" s="25"/>
      <c r="BY75" s="28"/>
      <c r="BZ75" s="29"/>
      <c r="CA75" s="30">
        <v>4</v>
      </c>
      <c r="CB75" s="13"/>
      <c r="CC75" s="12"/>
      <c r="CD75" s="12"/>
      <c r="CE75" s="15"/>
      <c r="CF75" s="14"/>
      <c r="CG75" s="16"/>
    </row>
    <row r="76" spans="1:85" ht="20.25" customHeight="1" x14ac:dyDescent="0.25">
      <c r="A76" s="20" t="s">
        <v>121</v>
      </c>
      <c r="B76" s="21" t="s">
        <v>49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3"/>
      <c r="R76" s="21"/>
      <c r="S76" s="21"/>
      <c r="T76" s="24" t="s">
        <v>35</v>
      </c>
      <c r="U76" s="25">
        <v>220</v>
      </c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6">
        <f>AL77</f>
        <v>220</v>
      </c>
      <c r="AM76" s="26">
        <f t="shared" ref="AM76:CA78" si="27">AM77</f>
        <v>0</v>
      </c>
      <c r="AN76" s="26">
        <f t="shared" si="27"/>
        <v>0</v>
      </c>
      <c r="AO76" s="26">
        <f t="shared" si="27"/>
        <v>0</v>
      </c>
      <c r="AP76" s="26">
        <f t="shared" si="27"/>
        <v>0</v>
      </c>
      <c r="AQ76" s="26">
        <f t="shared" si="27"/>
        <v>0</v>
      </c>
      <c r="AR76" s="26">
        <f t="shared" si="27"/>
        <v>220</v>
      </c>
      <c r="AS76" s="26">
        <f t="shared" si="27"/>
        <v>0</v>
      </c>
      <c r="AT76" s="26">
        <f t="shared" si="27"/>
        <v>0</v>
      </c>
      <c r="AU76" s="26">
        <f t="shared" si="27"/>
        <v>0</v>
      </c>
      <c r="AV76" s="26">
        <f t="shared" si="27"/>
        <v>0</v>
      </c>
      <c r="AW76" s="26">
        <f t="shared" si="27"/>
        <v>0</v>
      </c>
      <c r="AX76" s="26">
        <f t="shared" si="27"/>
        <v>0</v>
      </c>
      <c r="AY76" s="26">
        <f t="shared" si="27"/>
        <v>0</v>
      </c>
      <c r="AZ76" s="26">
        <f t="shared" si="27"/>
        <v>0</v>
      </c>
      <c r="BA76" s="26">
        <f t="shared" si="27"/>
        <v>0</v>
      </c>
      <c r="BB76" s="26">
        <f t="shared" si="27"/>
        <v>0</v>
      </c>
      <c r="BC76" s="26">
        <f t="shared" si="27"/>
        <v>0</v>
      </c>
      <c r="BD76" s="26">
        <f t="shared" si="27"/>
        <v>0</v>
      </c>
      <c r="BE76" s="26">
        <f t="shared" si="27"/>
        <v>0</v>
      </c>
      <c r="BF76" s="26">
        <f t="shared" si="27"/>
        <v>0</v>
      </c>
      <c r="BG76" s="26">
        <f t="shared" si="27"/>
        <v>0</v>
      </c>
      <c r="BH76" s="26">
        <f t="shared" si="27"/>
        <v>0</v>
      </c>
      <c r="BI76" s="26">
        <f t="shared" si="27"/>
        <v>220</v>
      </c>
      <c r="BJ76" s="26">
        <f t="shared" si="27"/>
        <v>0</v>
      </c>
      <c r="BK76" s="26">
        <f t="shared" si="27"/>
        <v>0</v>
      </c>
      <c r="BL76" s="26">
        <f t="shared" si="27"/>
        <v>0</v>
      </c>
      <c r="BM76" s="26">
        <f t="shared" si="27"/>
        <v>0</v>
      </c>
      <c r="BN76" s="26">
        <f t="shared" si="27"/>
        <v>0</v>
      </c>
      <c r="BO76" s="26">
        <f t="shared" si="27"/>
        <v>220</v>
      </c>
      <c r="BP76" s="26">
        <f t="shared" si="27"/>
        <v>0</v>
      </c>
      <c r="BQ76" s="26">
        <f t="shared" si="27"/>
        <v>0</v>
      </c>
      <c r="BR76" s="26">
        <f t="shared" si="27"/>
        <v>0</v>
      </c>
      <c r="BS76" s="26">
        <f t="shared" si="27"/>
        <v>0</v>
      </c>
      <c r="BT76" s="26">
        <f t="shared" si="27"/>
        <v>0</v>
      </c>
      <c r="BU76" s="26">
        <f t="shared" si="27"/>
        <v>0</v>
      </c>
      <c r="BV76" s="26">
        <f t="shared" si="27"/>
        <v>0</v>
      </c>
      <c r="BW76" s="26">
        <f t="shared" si="27"/>
        <v>0</v>
      </c>
      <c r="BX76" s="26">
        <f t="shared" si="27"/>
        <v>0</v>
      </c>
      <c r="BY76" s="26">
        <f t="shared" si="27"/>
        <v>0</v>
      </c>
      <c r="BZ76" s="26">
        <f t="shared" si="27"/>
        <v>0</v>
      </c>
      <c r="CA76" s="26">
        <f t="shared" si="27"/>
        <v>220</v>
      </c>
      <c r="CB76" s="13"/>
      <c r="CC76" s="12"/>
      <c r="CD76" s="12"/>
      <c r="CE76" s="15"/>
      <c r="CF76" s="14"/>
      <c r="CG76" s="16"/>
    </row>
    <row r="77" spans="1:85" ht="20.25" customHeight="1" x14ac:dyDescent="0.25">
      <c r="A77" s="20" t="s">
        <v>39</v>
      </c>
      <c r="B77" s="21" t="s">
        <v>122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3"/>
      <c r="R77" s="21"/>
      <c r="S77" s="21"/>
      <c r="T77" s="24" t="s">
        <v>35</v>
      </c>
      <c r="U77" s="25">
        <v>220</v>
      </c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6">
        <f>AL78</f>
        <v>220</v>
      </c>
      <c r="AM77" s="26">
        <f t="shared" si="27"/>
        <v>0</v>
      </c>
      <c r="AN77" s="26">
        <f t="shared" si="27"/>
        <v>0</v>
      </c>
      <c r="AO77" s="26">
        <f t="shared" si="27"/>
        <v>0</v>
      </c>
      <c r="AP77" s="26">
        <f t="shared" si="27"/>
        <v>0</v>
      </c>
      <c r="AQ77" s="26">
        <f t="shared" si="27"/>
        <v>0</v>
      </c>
      <c r="AR77" s="26">
        <f t="shared" si="27"/>
        <v>220</v>
      </c>
      <c r="AS77" s="26">
        <f t="shared" si="27"/>
        <v>0</v>
      </c>
      <c r="AT77" s="26">
        <f t="shared" si="27"/>
        <v>0</v>
      </c>
      <c r="AU77" s="26">
        <f t="shared" si="27"/>
        <v>0</v>
      </c>
      <c r="AV77" s="26">
        <f t="shared" si="27"/>
        <v>0</v>
      </c>
      <c r="AW77" s="26">
        <f t="shared" si="27"/>
        <v>0</v>
      </c>
      <c r="AX77" s="26">
        <f t="shared" si="27"/>
        <v>0</v>
      </c>
      <c r="AY77" s="26">
        <f t="shared" si="27"/>
        <v>0</v>
      </c>
      <c r="AZ77" s="26">
        <f t="shared" si="27"/>
        <v>0</v>
      </c>
      <c r="BA77" s="26">
        <f t="shared" si="27"/>
        <v>0</v>
      </c>
      <c r="BB77" s="26">
        <f t="shared" si="27"/>
        <v>0</v>
      </c>
      <c r="BC77" s="26">
        <f t="shared" si="27"/>
        <v>0</v>
      </c>
      <c r="BD77" s="26">
        <f t="shared" si="27"/>
        <v>0</v>
      </c>
      <c r="BE77" s="26">
        <f t="shared" si="27"/>
        <v>0</v>
      </c>
      <c r="BF77" s="26">
        <f t="shared" si="27"/>
        <v>0</v>
      </c>
      <c r="BG77" s="26">
        <f t="shared" si="27"/>
        <v>0</v>
      </c>
      <c r="BH77" s="26">
        <f t="shared" si="27"/>
        <v>0</v>
      </c>
      <c r="BI77" s="26">
        <f t="shared" si="27"/>
        <v>220</v>
      </c>
      <c r="BJ77" s="26">
        <f t="shared" si="27"/>
        <v>0</v>
      </c>
      <c r="BK77" s="26">
        <f t="shared" si="27"/>
        <v>0</v>
      </c>
      <c r="BL77" s="26">
        <f t="shared" si="27"/>
        <v>0</v>
      </c>
      <c r="BM77" s="26">
        <f t="shared" si="27"/>
        <v>0</v>
      </c>
      <c r="BN77" s="26">
        <f t="shared" si="27"/>
        <v>0</v>
      </c>
      <c r="BO77" s="26">
        <f t="shared" si="27"/>
        <v>220</v>
      </c>
      <c r="BP77" s="26">
        <f t="shared" si="27"/>
        <v>0</v>
      </c>
      <c r="BQ77" s="26">
        <f t="shared" si="27"/>
        <v>0</v>
      </c>
      <c r="BR77" s="26">
        <f t="shared" si="27"/>
        <v>0</v>
      </c>
      <c r="BS77" s="26">
        <f t="shared" si="27"/>
        <v>0</v>
      </c>
      <c r="BT77" s="26">
        <f t="shared" si="27"/>
        <v>0</v>
      </c>
      <c r="BU77" s="26">
        <f t="shared" si="27"/>
        <v>0</v>
      </c>
      <c r="BV77" s="26">
        <f t="shared" si="27"/>
        <v>0</v>
      </c>
      <c r="BW77" s="26">
        <f t="shared" si="27"/>
        <v>0</v>
      </c>
      <c r="BX77" s="26">
        <f t="shared" si="27"/>
        <v>0</v>
      </c>
      <c r="BY77" s="26">
        <f t="shared" si="27"/>
        <v>0</v>
      </c>
      <c r="BZ77" s="26">
        <f t="shared" si="27"/>
        <v>0</v>
      </c>
      <c r="CA77" s="26">
        <f t="shared" si="27"/>
        <v>220</v>
      </c>
      <c r="CB77" s="13"/>
      <c r="CC77" s="12"/>
      <c r="CD77" s="12"/>
      <c r="CE77" s="15"/>
      <c r="CF77" s="14"/>
      <c r="CG77" s="16"/>
    </row>
    <row r="78" spans="1:85" ht="39.75" customHeight="1" x14ac:dyDescent="0.25">
      <c r="A78" s="20" t="s">
        <v>123</v>
      </c>
      <c r="B78" s="21" t="s">
        <v>124</v>
      </c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3"/>
      <c r="R78" s="21"/>
      <c r="S78" s="21"/>
      <c r="T78" s="24" t="s">
        <v>35</v>
      </c>
      <c r="U78" s="25">
        <v>220</v>
      </c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6">
        <f>AL79</f>
        <v>220</v>
      </c>
      <c r="AM78" s="26">
        <f t="shared" si="27"/>
        <v>0</v>
      </c>
      <c r="AN78" s="26">
        <f t="shared" si="27"/>
        <v>0</v>
      </c>
      <c r="AO78" s="26">
        <f t="shared" si="27"/>
        <v>0</v>
      </c>
      <c r="AP78" s="26">
        <f t="shared" si="27"/>
        <v>0</v>
      </c>
      <c r="AQ78" s="26">
        <f t="shared" si="27"/>
        <v>0</v>
      </c>
      <c r="AR78" s="26">
        <f t="shared" si="27"/>
        <v>220</v>
      </c>
      <c r="AS78" s="26">
        <f t="shared" si="27"/>
        <v>0</v>
      </c>
      <c r="AT78" s="26">
        <f t="shared" si="27"/>
        <v>0</v>
      </c>
      <c r="AU78" s="26">
        <f t="shared" si="27"/>
        <v>0</v>
      </c>
      <c r="AV78" s="26">
        <f t="shared" si="27"/>
        <v>0</v>
      </c>
      <c r="AW78" s="26">
        <f t="shared" si="27"/>
        <v>0</v>
      </c>
      <c r="AX78" s="26">
        <f t="shared" si="27"/>
        <v>0</v>
      </c>
      <c r="AY78" s="26">
        <f t="shared" si="27"/>
        <v>0</v>
      </c>
      <c r="AZ78" s="26">
        <f t="shared" si="27"/>
        <v>0</v>
      </c>
      <c r="BA78" s="26">
        <f t="shared" si="27"/>
        <v>0</v>
      </c>
      <c r="BB78" s="26">
        <f t="shared" si="27"/>
        <v>0</v>
      </c>
      <c r="BC78" s="26">
        <f t="shared" si="27"/>
        <v>0</v>
      </c>
      <c r="BD78" s="26">
        <f t="shared" si="27"/>
        <v>0</v>
      </c>
      <c r="BE78" s="26">
        <f t="shared" si="27"/>
        <v>0</v>
      </c>
      <c r="BF78" s="26">
        <f t="shared" si="27"/>
        <v>0</v>
      </c>
      <c r="BG78" s="26">
        <f t="shared" si="27"/>
        <v>0</v>
      </c>
      <c r="BH78" s="26">
        <f t="shared" si="27"/>
        <v>0</v>
      </c>
      <c r="BI78" s="26">
        <f t="shared" si="27"/>
        <v>220</v>
      </c>
      <c r="BJ78" s="26">
        <f t="shared" si="27"/>
        <v>0</v>
      </c>
      <c r="BK78" s="26">
        <f t="shared" si="27"/>
        <v>0</v>
      </c>
      <c r="BL78" s="26">
        <f t="shared" si="27"/>
        <v>0</v>
      </c>
      <c r="BM78" s="26">
        <f t="shared" si="27"/>
        <v>0</v>
      </c>
      <c r="BN78" s="26">
        <f t="shared" si="27"/>
        <v>0</v>
      </c>
      <c r="BO78" s="26">
        <f t="shared" si="27"/>
        <v>220</v>
      </c>
      <c r="BP78" s="26">
        <f t="shared" si="27"/>
        <v>0</v>
      </c>
      <c r="BQ78" s="26">
        <f t="shared" si="27"/>
        <v>0</v>
      </c>
      <c r="BR78" s="26">
        <f t="shared" si="27"/>
        <v>0</v>
      </c>
      <c r="BS78" s="26">
        <f t="shared" si="27"/>
        <v>0</v>
      </c>
      <c r="BT78" s="26">
        <f t="shared" si="27"/>
        <v>0</v>
      </c>
      <c r="BU78" s="26">
        <f t="shared" si="27"/>
        <v>0</v>
      </c>
      <c r="BV78" s="26">
        <f t="shared" si="27"/>
        <v>0</v>
      </c>
      <c r="BW78" s="26">
        <f t="shared" si="27"/>
        <v>0</v>
      </c>
      <c r="BX78" s="26">
        <f t="shared" si="27"/>
        <v>0</v>
      </c>
      <c r="BY78" s="26">
        <f t="shared" si="27"/>
        <v>0</v>
      </c>
      <c r="BZ78" s="26">
        <f t="shared" si="27"/>
        <v>0</v>
      </c>
      <c r="CA78" s="26">
        <f t="shared" si="27"/>
        <v>220</v>
      </c>
      <c r="CB78" s="13"/>
      <c r="CC78" s="12"/>
      <c r="CD78" s="12"/>
      <c r="CE78" s="15"/>
      <c r="CF78" s="14"/>
      <c r="CG78" s="16"/>
    </row>
    <row r="79" spans="1:85" ht="20.25" customHeight="1" x14ac:dyDescent="0.25">
      <c r="A79" s="20" t="s">
        <v>125</v>
      </c>
      <c r="B79" s="21" t="s">
        <v>126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3"/>
      <c r="R79" s="21"/>
      <c r="S79" s="21"/>
      <c r="T79" s="24" t="s">
        <v>35</v>
      </c>
      <c r="U79" s="25">
        <v>220</v>
      </c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6">
        <f>AL80+AL82</f>
        <v>220</v>
      </c>
      <c r="AM79" s="26">
        <f t="shared" ref="AM79:CA79" si="28">AM80+AM82</f>
        <v>0</v>
      </c>
      <c r="AN79" s="26">
        <f t="shared" si="28"/>
        <v>0</v>
      </c>
      <c r="AO79" s="26">
        <f t="shared" si="28"/>
        <v>0</v>
      </c>
      <c r="AP79" s="26">
        <f t="shared" si="28"/>
        <v>0</v>
      </c>
      <c r="AQ79" s="26">
        <f t="shared" si="28"/>
        <v>0</v>
      </c>
      <c r="AR79" s="26">
        <f t="shared" si="28"/>
        <v>220</v>
      </c>
      <c r="AS79" s="26">
        <f t="shared" si="28"/>
        <v>0</v>
      </c>
      <c r="AT79" s="26">
        <f t="shared" si="28"/>
        <v>0</v>
      </c>
      <c r="AU79" s="26">
        <f t="shared" si="28"/>
        <v>0</v>
      </c>
      <c r="AV79" s="26">
        <f t="shared" si="28"/>
        <v>0</v>
      </c>
      <c r="AW79" s="26">
        <f t="shared" si="28"/>
        <v>0</v>
      </c>
      <c r="AX79" s="26">
        <f t="shared" si="28"/>
        <v>0</v>
      </c>
      <c r="AY79" s="26">
        <f t="shared" si="28"/>
        <v>0</v>
      </c>
      <c r="AZ79" s="26">
        <f t="shared" si="28"/>
        <v>0</v>
      </c>
      <c r="BA79" s="26">
        <f t="shared" si="28"/>
        <v>0</v>
      </c>
      <c r="BB79" s="26">
        <f t="shared" si="28"/>
        <v>0</v>
      </c>
      <c r="BC79" s="26">
        <f t="shared" si="28"/>
        <v>0</v>
      </c>
      <c r="BD79" s="26">
        <f t="shared" si="28"/>
        <v>0</v>
      </c>
      <c r="BE79" s="26">
        <f t="shared" si="28"/>
        <v>0</v>
      </c>
      <c r="BF79" s="26">
        <f t="shared" si="28"/>
        <v>0</v>
      </c>
      <c r="BG79" s="26">
        <f t="shared" si="28"/>
        <v>0</v>
      </c>
      <c r="BH79" s="26">
        <f t="shared" si="28"/>
        <v>0</v>
      </c>
      <c r="BI79" s="26">
        <f t="shared" si="28"/>
        <v>220</v>
      </c>
      <c r="BJ79" s="26">
        <f t="shared" si="28"/>
        <v>0</v>
      </c>
      <c r="BK79" s="26">
        <f t="shared" si="28"/>
        <v>0</v>
      </c>
      <c r="BL79" s="26">
        <f t="shared" si="28"/>
        <v>0</v>
      </c>
      <c r="BM79" s="26">
        <f t="shared" si="28"/>
        <v>0</v>
      </c>
      <c r="BN79" s="26">
        <f t="shared" si="28"/>
        <v>0</v>
      </c>
      <c r="BO79" s="26">
        <f t="shared" si="28"/>
        <v>220</v>
      </c>
      <c r="BP79" s="26">
        <f t="shared" si="28"/>
        <v>0</v>
      </c>
      <c r="BQ79" s="26">
        <f t="shared" si="28"/>
        <v>0</v>
      </c>
      <c r="BR79" s="26">
        <f t="shared" si="28"/>
        <v>0</v>
      </c>
      <c r="BS79" s="26">
        <f t="shared" si="28"/>
        <v>0</v>
      </c>
      <c r="BT79" s="26">
        <f t="shared" si="28"/>
        <v>0</v>
      </c>
      <c r="BU79" s="26">
        <f t="shared" si="28"/>
        <v>0</v>
      </c>
      <c r="BV79" s="26">
        <f t="shared" si="28"/>
        <v>0</v>
      </c>
      <c r="BW79" s="26">
        <f t="shared" si="28"/>
        <v>0</v>
      </c>
      <c r="BX79" s="26">
        <f t="shared" si="28"/>
        <v>0</v>
      </c>
      <c r="BY79" s="26">
        <f t="shared" si="28"/>
        <v>0</v>
      </c>
      <c r="BZ79" s="26">
        <f t="shared" si="28"/>
        <v>0</v>
      </c>
      <c r="CA79" s="26">
        <f t="shared" si="28"/>
        <v>220</v>
      </c>
      <c r="CB79" s="13"/>
      <c r="CC79" s="12"/>
      <c r="CD79" s="12"/>
      <c r="CE79" s="15"/>
      <c r="CF79" s="14"/>
      <c r="CG79" s="16"/>
    </row>
    <row r="80" spans="1:85" ht="69" customHeight="1" x14ac:dyDescent="0.25">
      <c r="A80" s="31" t="s">
        <v>127</v>
      </c>
      <c r="B80" s="21" t="s">
        <v>126</v>
      </c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3" t="s">
        <v>116</v>
      </c>
      <c r="R80" s="21"/>
      <c r="S80" s="21"/>
      <c r="T80" s="24" t="s">
        <v>35</v>
      </c>
      <c r="U80" s="25">
        <v>50</v>
      </c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6">
        <f>AL81</f>
        <v>50</v>
      </c>
      <c r="AM80" s="26">
        <f t="shared" ref="AM80:CA80" si="29">AM81</f>
        <v>0</v>
      </c>
      <c r="AN80" s="26">
        <f t="shared" si="29"/>
        <v>0</v>
      </c>
      <c r="AO80" s="26">
        <f t="shared" si="29"/>
        <v>0</v>
      </c>
      <c r="AP80" s="26">
        <f t="shared" si="29"/>
        <v>0</v>
      </c>
      <c r="AQ80" s="26">
        <f t="shared" si="29"/>
        <v>0</v>
      </c>
      <c r="AR80" s="26">
        <f t="shared" si="29"/>
        <v>50</v>
      </c>
      <c r="AS80" s="26">
        <f t="shared" si="29"/>
        <v>0</v>
      </c>
      <c r="AT80" s="26">
        <f t="shared" si="29"/>
        <v>0</v>
      </c>
      <c r="AU80" s="26">
        <f t="shared" si="29"/>
        <v>0</v>
      </c>
      <c r="AV80" s="26">
        <f t="shared" si="29"/>
        <v>0</v>
      </c>
      <c r="AW80" s="26">
        <f t="shared" si="29"/>
        <v>0</v>
      </c>
      <c r="AX80" s="26">
        <f t="shared" si="29"/>
        <v>0</v>
      </c>
      <c r="AY80" s="26">
        <f t="shared" si="29"/>
        <v>0</v>
      </c>
      <c r="AZ80" s="26">
        <f t="shared" si="29"/>
        <v>0</v>
      </c>
      <c r="BA80" s="26">
        <f t="shared" si="29"/>
        <v>0</v>
      </c>
      <c r="BB80" s="26">
        <f t="shared" si="29"/>
        <v>0</v>
      </c>
      <c r="BC80" s="26">
        <f t="shared" si="29"/>
        <v>0</v>
      </c>
      <c r="BD80" s="26">
        <f t="shared" si="29"/>
        <v>0</v>
      </c>
      <c r="BE80" s="26">
        <f t="shared" si="29"/>
        <v>0</v>
      </c>
      <c r="BF80" s="26">
        <f t="shared" si="29"/>
        <v>0</v>
      </c>
      <c r="BG80" s="26">
        <f t="shared" si="29"/>
        <v>0</v>
      </c>
      <c r="BH80" s="26">
        <f t="shared" si="29"/>
        <v>0</v>
      </c>
      <c r="BI80" s="26">
        <f t="shared" si="29"/>
        <v>50</v>
      </c>
      <c r="BJ80" s="26">
        <f t="shared" si="29"/>
        <v>0</v>
      </c>
      <c r="BK80" s="26">
        <f t="shared" si="29"/>
        <v>0</v>
      </c>
      <c r="BL80" s="26">
        <f t="shared" si="29"/>
        <v>0</v>
      </c>
      <c r="BM80" s="26">
        <f t="shared" si="29"/>
        <v>0</v>
      </c>
      <c r="BN80" s="26">
        <f t="shared" si="29"/>
        <v>0</v>
      </c>
      <c r="BO80" s="26">
        <f t="shared" si="29"/>
        <v>50</v>
      </c>
      <c r="BP80" s="26">
        <f t="shared" si="29"/>
        <v>0</v>
      </c>
      <c r="BQ80" s="26">
        <f t="shared" si="29"/>
        <v>0</v>
      </c>
      <c r="BR80" s="26">
        <f t="shared" si="29"/>
        <v>0</v>
      </c>
      <c r="BS80" s="26">
        <f t="shared" si="29"/>
        <v>0</v>
      </c>
      <c r="BT80" s="26">
        <f t="shared" si="29"/>
        <v>0</v>
      </c>
      <c r="BU80" s="26">
        <f t="shared" si="29"/>
        <v>0</v>
      </c>
      <c r="BV80" s="26">
        <f t="shared" si="29"/>
        <v>0</v>
      </c>
      <c r="BW80" s="26">
        <f t="shared" si="29"/>
        <v>0</v>
      </c>
      <c r="BX80" s="26">
        <f t="shared" si="29"/>
        <v>0</v>
      </c>
      <c r="BY80" s="26">
        <f t="shared" si="29"/>
        <v>0</v>
      </c>
      <c r="BZ80" s="26">
        <f t="shared" si="29"/>
        <v>0</v>
      </c>
      <c r="CA80" s="26">
        <f t="shared" si="29"/>
        <v>50</v>
      </c>
      <c r="CB80" s="13"/>
      <c r="CC80" s="12"/>
      <c r="CD80" s="12"/>
      <c r="CE80" s="15"/>
      <c r="CF80" s="14"/>
      <c r="CG80" s="16"/>
    </row>
    <row r="81" spans="1:85" ht="20.25" customHeight="1" x14ac:dyDescent="0.25">
      <c r="A81" s="20" t="s">
        <v>128</v>
      </c>
      <c r="B81" s="21" t="s">
        <v>126</v>
      </c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3" t="s">
        <v>129</v>
      </c>
      <c r="R81" s="21" t="s">
        <v>130</v>
      </c>
      <c r="S81" s="21" t="s">
        <v>68</v>
      </c>
      <c r="T81" s="24" t="s">
        <v>35</v>
      </c>
      <c r="U81" s="25">
        <v>50</v>
      </c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6">
        <v>50</v>
      </c>
      <c r="AM81" s="25"/>
      <c r="AN81" s="25"/>
      <c r="AO81" s="25"/>
      <c r="AP81" s="25"/>
      <c r="AQ81" s="25"/>
      <c r="AR81" s="25">
        <v>50</v>
      </c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7"/>
      <c r="BE81" s="25"/>
      <c r="BF81" s="25"/>
      <c r="BG81" s="28"/>
      <c r="BH81" s="29"/>
      <c r="BI81" s="26">
        <v>50</v>
      </c>
      <c r="BJ81" s="27"/>
      <c r="BK81" s="25"/>
      <c r="BL81" s="25"/>
      <c r="BM81" s="28"/>
      <c r="BN81" s="29"/>
      <c r="BO81" s="25">
        <v>50</v>
      </c>
      <c r="BP81" s="27"/>
      <c r="BQ81" s="25"/>
      <c r="BR81" s="25"/>
      <c r="BS81" s="28"/>
      <c r="BT81" s="29"/>
      <c r="BU81" s="25"/>
      <c r="BV81" s="27"/>
      <c r="BW81" s="25"/>
      <c r="BX81" s="25"/>
      <c r="BY81" s="28"/>
      <c r="BZ81" s="29"/>
      <c r="CA81" s="30">
        <v>50</v>
      </c>
      <c r="CB81" s="13"/>
      <c r="CC81" s="12"/>
      <c r="CD81" s="12"/>
      <c r="CE81" s="15"/>
      <c r="CF81" s="14"/>
      <c r="CG81" s="16"/>
    </row>
    <row r="82" spans="1:85" ht="52.5" customHeight="1" x14ac:dyDescent="0.25">
      <c r="A82" s="20" t="s">
        <v>131</v>
      </c>
      <c r="B82" s="21" t="s">
        <v>126</v>
      </c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3" t="s">
        <v>46</v>
      </c>
      <c r="R82" s="21"/>
      <c r="S82" s="21"/>
      <c r="T82" s="24" t="s">
        <v>35</v>
      </c>
      <c r="U82" s="25">
        <v>170</v>
      </c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6">
        <f>AL83</f>
        <v>170</v>
      </c>
      <c r="AM82" s="26">
        <f t="shared" ref="AM82:CA82" si="30">AM83</f>
        <v>0</v>
      </c>
      <c r="AN82" s="26">
        <f t="shared" si="30"/>
        <v>0</v>
      </c>
      <c r="AO82" s="26">
        <f t="shared" si="30"/>
        <v>0</v>
      </c>
      <c r="AP82" s="26">
        <f t="shared" si="30"/>
        <v>0</v>
      </c>
      <c r="AQ82" s="26">
        <f t="shared" si="30"/>
        <v>0</v>
      </c>
      <c r="AR82" s="26">
        <f t="shared" si="30"/>
        <v>170</v>
      </c>
      <c r="AS82" s="26">
        <f t="shared" si="30"/>
        <v>0</v>
      </c>
      <c r="AT82" s="26">
        <f t="shared" si="30"/>
        <v>0</v>
      </c>
      <c r="AU82" s="26">
        <f t="shared" si="30"/>
        <v>0</v>
      </c>
      <c r="AV82" s="26">
        <f t="shared" si="30"/>
        <v>0</v>
      </c>
      <c r="AW82" s="26">
        <f t="shared" si="30"/>
        <v>0</v>
      </c>
      <c r="AX82" s="26">
        <f t="shared" si="30"/>
        <v>0</v>
      </c>
      <c r="AY82" s="26">
        <f t="shared" si="30"/>
        <v>0</v>
      </c>
      <c r="AZ82" s="26">
        <f t="shared" si="30"/>
        <v>0</v>
      </c>
      <c r="BA82" s="26">
        <f t="shared" si="30"/>
        <v>0</v>
      </c>
      <c r="BB82" s="26">
        <f t="shared" si="30"/>
        <v>0</v>
      </c>
      <c r="BC82" s="26">
        <f t="shared" si="30"/>
        <v>0</v>
      </c>
      <c r="BD82" s="26">
        <f t="shared" si="30"/>
        <v>0</v>
      </c>
      <c r="BE82" s="26">
        <f t="shared" si="30"/>
        <v>0</v>
      </c>
      <c r="BF82" s="26">
        <f t="shared" si="30"/>
        <v>0</v>
      </c>
      <c r="BG82" s="26">
        <f t="shared" si="30"/>
        <v>0</v>
      </c>
      <c r="BH82" s="26">
        <f t="shared" si="30"/>
        <v>0</v>
      </c>
      <c r="BI82" s="26">
        <f t="shared" si="30"/>
        <v>170</v>
      </c>
      <c r="BJ82" s="26">
        <f t="shared" si="30"/>
        <v>0</v>
      </c>
      <c r="BK82" s="26">
        <f t="shared" si="30"/>
        <v>0</v>
      </c>
      <c r="BL82" s="26">
        <f t="shared" si="30"/>
        <v>0</v>
      </c>
      <c r="BM82" s="26">
        <f t="shared" si="30"/>
        <v>0</v>
      </c>
      <c r="BN82" s="26">
        <f t="shared" si="30"/>
        <v>0</v>
      </c>
      <c r="BO82" s="26">
        <f t="shared" si="30"/>
        <v>170</v>
      </c>
      <c r="BP82" s="26">
        <f t="shared" si="30"/>
        <v>0</v>
      </c>
      <c r="BQ82" s="26">
        <f t="shared" si="30"/>
        <v>0</v>
      </c>
      <c r="BR82" s="26">
        <f t="shared" si="30"/>
        <v>0</v>
      </c>
      <c r="BS82" s="26">
        <f t="shared" si="30"/>
        <v>0</v>
      </c>
      <c r="BT82" s="26">
        <f t="shared" si="30"/>
        <v>0</v>
      </c>
      <c r="BU82" s="26">
        <f t="shared" si="30"/>
        <v>0</v>
      </c>
      <c r="BV82" s="26">
        <f t="shared" si="30"/>
        <v>0</v>
      </c>
      <c r="BW82" s="26">
        <f t="shared" si="30"/>
        <v>0</v>
      </c>
      <c r="BX82" s="26">
        <f t="shared" si="30"/>
        <v>0</v>
      </c>
      <c r="BY82" s="26">
        <f t="shared" si="30"/>
        <v>0</v>
      </c>
      <c r="BZ82" s="26">
        <f t="shared" si="30"/>
        <v>0</v>
      </c>
      <c r="CA82" s="26">
        <f t="shared" si="30"/>
        <v>170</v>
      </c>
      <c r="CB82" s="13"/>
      <c r="CC82" s="12"/>
      <c r="CD82" s="12"/>
      <c r="CE82" s="15"/>
      <c r="CF82" s="14"/>
      <c r="CG82" s="16"/>
    </row>
    <row r="83" spans="1:85" ht="36" customHeight="1" x14ac:dyDescent="0.25">
      <c r="A83" s="20" t="s">
        <v>47</v>
      </c>
      <c r="B83" s="21" t="s">
        <v>126</v>
      </c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3" t="s">
        <v>48</v>
      </c>
      <c r="R83" s="21" t="s">
        <v>130</v>
      </c>
      <c r="S83" s="21" t="s">
        <v>68</v>
      </c>
      <c r="T83" s="24" t="s">
        <v>35</v>
      </c>
      <c r="U83" s="25">
        <v>170</v>
      </c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6">
        <v>170</v>
      </c>
      <c r="AM83" s="25"/>
      <c r="AN83" s="25"/>
      <c r="AO83" s="25"/>
      <c r="AP83" s="25"/>
      <c r="AQ83" s="25"/>
      <c r="AR83" s="25">
        <v>170</v>
      </c>
      <c r="AS83" s="25"/>
      <c r="AT83" s="25"/>
      <c r="AU83" s="25"/>
      <c r="AV83" s="25"/>
      <c r="AW83" s="25"/>
      <c r="AX83" s="25"/>
      <c r="AY83" s="25"/>
      <c r="AZ83" s="25"/>
      <c r="BA83" s="25"/>
      <c r="BB83" s="25"/>
      <c r="BC83" s="25"/>
      <c r="BD83" s="27"/>
      <c r="BE83" s="25"/>
      <c r="BF83" s="25"/>
      <c r="BG83" s="28"/>
      <c r="BH83" s="29"/>
      <c r="BI83" s="26">
        <v>170</v>
      </c>
      <c r="BJ83" s="27"/>
      <c r="BK83" s="25"/>
      <c r="BL83" s="25"/>
      <c r="BM83" s="28"/>
      <c r="BN83" s="29"/>
      <c r="BO83" s="25">
        <v>170</v>
      </c>
      <c r="BP83" s="27"/>
      <c r="BQ83" s="25"/>
      <c r="BR83" s="25"/>
      <c r="BS83" s="28"/>
      <c r="BT83" s="29"/>
      <c r="BU83" s="25"/>
      <c r="BV83" s="27"/>
      <c r="BW83" s="25"/>
      <c r="BX83" s="25"/>
      <c r="BY83" s="28"/>
      <c r="BZ83" s="29"/>
      <c r="CA83" s="30">
        <v>170</v>
      </c>
      <c r="CB83" s="13"/>
      <c r="CC83" s="12"/>
      <c r="CD83" s="12"/>
      <c r="CE83" s="15"/>
      <c r="CF83" s="14"/>
      <c r="CG83" s="16"/>
    </row>
    <row r="84" spans="1:85" ht="33.75" customHeight="1" x14ac:dyDescent="0.25">
      <c r="A84" s="20" t="s">
        <v>132</v>
      </c>
      <c r="B84" s="21" t="s">
        <v>133</v>
      </c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3"/>
      <c r="R84" s="21"/>
      <c r="S84" s="21"/>
      <c r="T84" s="24" t="s">
        <v>35</v>
      </c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>
        <v>1083.5</v>
      </c>
      <c r="AG84" s="25"/>
      <c r="AH84" s="25"/>
      <c r="AI84" s="25"/>
      <c r="AJ84" s="25"/>
      <c r="AK84" s="25"/>
      <c r="AL84" s="26">
        <f>AL85</f>
        <v>1083.5</v>
      </c>
      <c r="AM84" s="26">
        <f t="shared" ref="AM84:CA86" si="31">AM85</f>
        <v>0</v>
      </c>
      <c r="AN84" s="26">
        <f t="shared" si="31"/>
        <v>0</v>
      </c>
      <c r="AO84" s="26">
        <f t="shared" si="31"/>
        <v>0</v>
      </c>
      <c r="AP84" s="26">
        <f t="shared" si="31"/>
        <v>0</v>
      </c>
      <c r="AQ84" s="26">
        <f t="shared" si="31"/>
        <v>0</v>
      </c>
      <c r="AR84" s="26">
        <f t="shared" si="31"/>
        <v>0</v>
      </c>
      <c r="AS84" s="26">
        <f t="shared" si="31"/>
        <v>0</v>
      </c>
      <c r="AT84" s="26">
        <f t="shared" si="31"/>
        <v>0</v>
      </c>
      <c r="AU84" s="26">
        <f t="shared" si="31"/>
        <v>0</v>
      </c>
      <c r="AV84" s="26">
        <f t="shared" si="31"/>
        <v>0</v>
      </c>
      <c r="AW84" s="26">
        <f t="shared" si="31"/>
        <v>0</v>
      </c>
      <c r="AX84" s="26">
        <f t="shared" si="31"/>
        <v>0</v>
      </c>
      <c r="AY84" s="26">
        <f t="shared" si="31"/>
        <v>0</v>
      </c>
      <c r="AZ84" s="26">
        <f t="shared" si="31"/>
        <v>0</v>
      </c>
      <c r="BA84" s="26">
        <f t="shared" si="31"/>
        <v>0</v>
      </c>
      <c r="BB84" s="26">
        <f t="shared" si="31"/>
        <v>0</v>
      </c>
      <c r="BC84" s="26">
        <f t="shared" si="31"/>
        <v>0</v>
      </c>
      <c r="BD84" s="26">
        <f t="shared" si="31"/>
        <v>0</v>
      </c>
      <c r="BE84" s="26">
        <f t="shared" si="31"/>
        <v>0</v>
      </c>
      <c r="BF84" s="26">
        <f t="shared" si="31"/>
        <v>0</v>
      </c>
      <c r="BG84" s="26">
        <f t="shared" si="31"/>
        <v>0</v>
      </c>
      <c r="BH84" s="26">
        <f t="shared" si="31"/>
        <v>0</v>
      </c>
      <c r="BI84" s="26">
        <f t="shared" si="31"/>
        <v>0</v>
      </c>
      <c r="BJ84" s="26">
        <f t="shared" si="31"/>
        <v>0</v>
      </c>
      <c r="BK84" s="26">
        <f t="shared" si="31"/>
        <v>0</v>
      </c>
      <c r="BL84" s="26">
        <f t="shared" si="31"/>
        <v>0</v>
      </c>
      <c r="BM84" s="26">
        <f t="shared" si="31"/>
        <v>0</v>
      </c>
      <c r="BN84" s="26">
        <f t="shared" si="31"/>
        <v>0</v>
      </c>
      <c r="BO84" s="26">
        <f t="shared" si="31"/>
        <v>0</v>
      </c>
      <c r="BP84" s="26">
        <f t="shared" si="31"/>
        <v>0</v>
      </c>
      <c r="BQ84" s="26">
        <f t="shared" si="31"/>
        <v>0</v>
      </c>
      <c r="BR84" s="26">
        <f t="shared" si="31"/>
        <v>0</v>
      </c>
      <c r="BS84" s="26">
        <f t="shared" si="31"/>
        <v>0</v>
      </c>
      <c r="BT84" s="26">
        <f t="shared" si="31"/>
        <v>0</v>
      </c>
      <c r="BU84" s="26">
        <f t="shared" si="31"/>
        <v>0</v>
      </c>
      <c r="BV84" s="26">
        <f t="shared" si="31"/>
        <v>0</v>
      </c>
      <c r="BW84" s="26">
        <f t="shared" si="31"/>
        <v>0</v>
      </c>
      <c r="BX84" s="26">
        <f t="shared" si="31"/>
        <v>0</v>
      </c>
      <c r="BY84" s="26">
        <f t="shared" si="31"/>
        <v>0</v>
      </c>
      <c r="BZ84" s="26">
        <f t="shared" si="31"/>
        <v>0</v>
      </c>
      <c r="CA84" s="26">
        <f t="shared" si="31"/>
        <v>1250</v>
      </c>
      <c r="CB84" s="13"/>
      <c r="CC84" s="12"/>
      <c r="CD84" s="12"/>
      <c r="CE84" s="15"/>
      <c r="CF84" s="14"/>
      <c r="CG84" s="16"/>
    </row>
    <row r="85" spans="1:85" ht="20.25" customHeight="1" x14ac:dyDescent="0.25">
      <c r="A85" s="20" t="s">
        <v>82</v>
      </c>
      <c r="B85" s="21" t="s">
        <v>134</v>
      </c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3"/>
      <c r="R85" s="21"/>
      <c r="S85" s="21"/>
      <c r="T85" s="24" t="s">
        <v>35</v>
      </c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>
        <v>1083.5</v>
      </c>
      <c r="AG85" s="25"/>
      <c r="AH85" s="25"/>
      <c r="AI85" s="25"/>
      <c r="AJ85" s="25"/>
      <c r="AK85" s="25"/>
      <c r="AL85" s="26">
        <f>AL86</f>
        <v>1083.5</v>
      </c>
      <c r="AM85" s="26">
        <f t="shared" si="31"/>
        <v>0</v>
      </c>
      <c r="AN85" s="26">
        <f t="shared" si="31"/>
        <v>0</v>
      </c>
      <c r="AO85" s="26">
        <f t="shared" si="31"/>
        <v>0</v>
      </c>
      <c r="AP85" s="26">
        <f t="shared" si="31"/>
        <v>0</v>
      </c>
      <c r="AQ85" s="26">
        <f t="shared" si="31"/>
        <v>0</v>
      </c>
      <c r="AR85" s="26">
        <f t="shared" si="31"/>
        <v>0</v>
      </c>
      <c r="AS85" s="26">
        <f t="shared" si="31"/>
        <v>0</v>
      </c>
      <c r="AT85" s="26">
        <f t="shared" si="31"/>
        <v>0</v>
      </c>
      <c r="AU85" s="26">
        <f t="shared" si="31"/>
        <v>0</v>
      </c>
      <c r="AV85" s="26">
        <f t="shared" si="31"/>
        <v>0</v>
      </c>
      <c r="AW85" s="26">
        <f t="shared" si="31"/>
        <v>0</v>
      </c>
      <c r="AX85" s="26">
        <f t="shared" si="31"/>
        <v>0</v>
      </c>
      <c r="AY85" s="26">
        <f t="shared" si="31"/>
        <v>0</v>
      </c>
      <c r="AZ85" s="26">
        <f t="shared" si="31"/>
        <v>0</v>
      </c>
      <c r="BA85" s="26">
        <f t="shared" si="31"/>
        <v>0</v>
      </c>
      <c r="BB85" s="26">
        <f t="shared" si="31"/>
        <v>0</v>
      </c>
      <c r="BC85" s="26">
        <f t="shared" si="31"/>
        <v>0</v>
      </c>
      <c r="BD85" s="26">
        <f t="shared" si="31"/>
        <v>0</v>
      </c>
      <c r="BE85" s="26">
        <f t="shared" si="31"/>
        <v>0</v>
      </c>
      <c r="BF85" s="26">
        <f t="shared" si="31"/>
        <v>0</v>
      </c>
      <c r="BG85" s="26">
        <f t="shared" si="31"/>
        <v>0</v>
      </c>
      <c r="BH85" s="26">
        <f t="shared" si="31"/>
        <v>0</v>
      </c>
      <c r="BI85" s="26">
        <f t="shared" si="31"/>
        <v>0</v>
      </c>
      <c r="BJ85" s="26">
        <f t="shared" si="31"/>
        <v>0</v>
      </c>
      <c r="BK85" s="26">
        <f t="shared" si="31"/>
        <v>0</v>
      </c>
      <c r="BL85" s="26">
        <f t="shared" si="31"/>
        <v>0</v>
      </c>
      <c r="BM85" s="26">
        <f t="shared" si="31"/>
        <v>0</v>
      </c>
      <c r="BN85" s="26">
        <f t="shared" si="31"/>
        <v>0</v>
      </c>
      <c r="BO85" s="26">
        <f t="shared" si="31"/>
        <v>0</v>
      </c>
      <c r="BP85" s="26">
        <f t="shared" si="31"/>
        <v>0</v>
      </c>
      <c r="BQ85" s="26">
        <f t="shared" si="31"/>
        <v>0</v>
      </c>
      <c r="BR85" s="26">
        <f t="shared" si="31"/>
        <v>0</v>
      </c>
      <c r="BS85" s="26">
        <f t="shared" si="31"/>
        <v>0</v>
      </c>
      <c r="BT85" s="26">
        <f t="shared" si="31"/>
        <v>0</v>
      </c>
      <c r="BU85" s="26">
        <f t="shared" si="31"/>
        <v>0</v>
      </c>
      <c r="BV85" s="26">
        <f t="shared" si="31"/>
        <v>0</v>
      </c>
      <c r="BW85" s="26">
        <f t="shared" si="31"/>
        <v>0</v>
      </c>
      <c r="BX85" s="26">
        <f t="shared" si="31"/>
        <v>0</v>
      </c>
      <c r="BY85" s="26">
        <f t="shared" si="31"/>
        <v>0</v>
      </c>
      <c r="BZ85" s="26">
        <f t="shared" si="31"/>
        <v>0</v>
      </c>
      <c r="CA85" s="26">
        <f t="shared" si="31"/>
        <v>1250</v>
      </c>
      <c r="CB85" s="13"/>
      <c r="CC85" s="12"/>
      <c r="CD85" s="12"/>
      <c r="CE85" s="15"/>
      <c r="CF85" s="14"/>
      <c r="CG85" s="16"/>
    </row>
    <row r="86" spans="1:85" ht="65.25" customHeight="1" x14ac:dyDescent="0.25">
      <c r="A86" s="20" t="s">
        <v>135</v>
      </c>
      <c r="B86" s="21" t="s">
        <v>136</v>
      </c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3"/>
      <c r="R86" s="21"/>
      <c r="S86" s="21"/>
      <c r="T86" s="24" t="s">
        <v>35</v>
      </c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>
        <v>1083.5</v>
      </c>
      <c r="AG86" s="25"/>
      <c r="AH86" s="25"/>
      <c r="AI86" s="25"/>
      <c r="AJ86" s="25"/>
      <c r="AK86" s="25"/>
      <c r="AL86" s="26">
        <f>AL87</f>
        <v>1083.5</v>
      </c>
      <c r="AM86" s="26">
        <f t="shared" si="31"/>
        <v>0</v>
      </c>
      <c r="AN86" s="26">
        <f t="shared" si="31"/>
        <v>0</v>
      </c>
      <c r="AO86" s="26">
        <f t="shared" si="31"/>
        <v>0</v>
      </c>
      <c r="AP86" s="26">
        <f t="shared" si="31"/>
        <v>0</v>
      </c>
      <c r="AQ86" s="26">
        <f t="shared" si="31"/>
        <v>0</v>
      </c>
      <c r="AR86" s="26">
        <f t="shared" si="31"/>
        <v>0</v>
      </c>
      <c r="AS86" s="26">
        <f t="shared" si="31"/>
        <v>0</v>
      </c>
      <c r="AT86" s="26">
        <f t="shared" si="31"/>
        <v>0</v>
      </c>
      <c r="AU86" s="26">
        <f t="shared" si="31"/>
        <v>0</v>
      </c>
      <c r="AV86" s="26">
        <f t="shared" si="31"/>
        <v>0</v>
      </c>
      <c r="AW86" s="26">
        <f t="shared" si="31"/>
        <v>0</v>
      </c>
      <c r="AX86" s="26">
        <f t="shared" si="31"/>
        <v>0</v>
      </c>
      <c r="AY86" s="26">
        <f t="shared" si="31"/>
        <v>0</v>
      </c>
      <c r="AZ86" s="26">
        <f t="shared" si="31"/>
        <v>0</v>
      </c>
      <c r="BA86" s="26">
        <f t="shared" si="31"/>
        <v>0</v>
      </c>
      <c r="BB86" s="26">
        <f t="shared" si="31"/>
        <v>0</v>
      </c>
      <c r="BC86" s="26">
        <f t="shared" si="31"/>
        <v>0</v>
      </c>
      <c r="BD86" s="26">
        <f t="shared" si="31"/>
        <v>0</v>
      </c>
      <c r="BE86" s="26">
        <f t="shared" si="31"/>
        <v>0</v>
      </c>
      <c r="BF86" s="26">
        <f t="shared" si="31"/>
        <v>0</v>
      </c>
      <c r="BG86" s="26">
        <f t="shared" si="31"/>
        <v>0</v>
      </c>
      <c r="BH86" s="26">
        <f t="shared" si="31"/>
        <v>0</v>
      </c>
      <c r="BI86" s="26">
        <f t="shared" si="31"/>
        <v>0</v>
      </c>
      <c r="BJ86" s="26">
        <f t="shared" si="31"/>
        <v>0</v>
      </c>
      <c r="BK86" s="26">
        <f t="shared" si="31"/>
        <v>0</v>
      </c>
      <c r="BL86" s="26">
        <f t="shared" si="31"/>
        <v>0</v>
      </c>
      <c r="BM86" s="26">
        <f t="shared" si="31"/>
        <v>0</v>
      </c>
      <c r="BN86" s="26">
        <f t="shared" si="31"/>
        <v>0</v>
      </c>
      <c r="BO86" s="26">
        <f t="shared" si="31"/>
        <v>0</v>
      </c>
      <c r="BP86" s="26">
        <f t="shared" si="31"/>
        <v>0</v>
      </c>
      <c r="BQ86" s="26">
        <f t="shared" si="31"/>
        <v>0</v>
      </c>
      <c r="BR86" s="26">
        <f t="shared" si="31"/>
        <v>0</v>
      </c>
      <c r="BS86" s="26">
        <f t="shared" si="31"/>
        <v>0</v>
      </c>
      <c r="BT86" s="26">
        <f t="shared" si="31"/>
        <v>0</v>
      </c>
      <c r="BU86" s="26">
        <f t="shared" si="31"/>
        <v>0</v>
      </c>
      <c r="BV86" s="26">
        <f t="shared" si="31"/>
        <v>0</v>
      </c>
      <c r="BW86" s="26">
        <f t="shared" si="31"/>
        <v>0</v>
      </c>
      <c r="BX86" s="26">
        <f t="shared" si="31"/>
        <v>0</v>
      </c>
      <c r="BY86" s="26">
        <f t="shared" si="31"/>
        <v>0</v>
      </c>
      <c r="BZ86" s="26">
        <f t="shared" si="31"/>
        <v>0</v>
      </c>
      <c r="CA86" s="26">
        <f t="shared" si="31"/>
        <v>1250</v>
      </c>
      <c r="CB86" s="13"/>
      <c r="CC86" s="12"/>
      <c r="CD86" s="12"/>
      <c r="CE86" s="15"/>
      <c r="CF86" s="14"/>
      <c r="CG86" s="16"/>
    </row>
    <row r="87" spans="1:85" ht="79.5" customHeight="1" x14ac:dyDescent="0.25">
      <c r="A87" s="31" t="s">
        <v>137</v>
      </c>
      <c r="B87" s="21" t="s">
        <v>136</v>
      </c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3" t="s">
        <v>46</v>
      </c>
      <c r="R87" s="21"/>
      <c r="S87" s="21"/>
      <c r="T87" s="24" t="s">
        <v>35</v>
      </c>
      <c r="U87" s="25"/>
      <c r="V87" s="25"/>
      <c r="W87" s="25"/>
      <c r="X87" s="25"/>
      <c r="Y87" s="25"/>
      <c r="Z87" s="25"/>
      <c r="AA87" s="25"/>
      <c r="AB87" s="25"/>
      <c r="AC87" s="25"/>
      <c r="AD87" s="25"/>
      <c r="AE87" s="25"/>
      <c r="AF87" s="25">
        <v>1083.5</v>
      </c>
      <c r="AG87" s="25"/>
      <c r="AH87" s="25"/>
      <c r="AI87" s="25"/>
      <c r="AJ87" s="25"/>
      <c r="AK87" s="25"/>
      <c r="AL87" s="26">
        <f>AL88</f>
        <v>1083.5</v>
      </c>
      <c r="AM87" s="26">
        <f t="shared" ref="AM87:CA87" si="32">AM88</f>
        <v>0</v>
      </c>
      <c r="AN87" s="26">
        <f t="shared" si="32"/>
        <v>0</v>
      </c>
      <c r="AO87" s="26">
        <f t="shared" si="32"/>
        <v>0</v>
      </c>
      <c r="AP87" s="26">
        <f t="shared" si="32"/>
        <v>0</v>
      </c>
      <c r="AQ87" s="26">
        <f t="shared" si="32"/>
        <v>0</v>
      </c>
      <c r="AR87" s="26">
        <f t="shared" si="32"/>
        <v>0</v>
      </c>
      <c r="AS87" s="26">
        <f t="shared" si="32"/>
        <v>0</v>
      </c>
      <c r="AT87" s="26">
        <f t="shared" si="32"/>
        <v>0</v>
      </c>
      <c r="AU87" s="26">
        <f t="shared" si="32"/>
        <v>0</v>
      </c>
      <c r="AV87" s="26">
        <f t="shared" si="32"/>
        <v>0</v>
      </c>
      <c r="AW87" s="26">
        <f t="shared" si="32"/>
        <v>0</v>
      </c>
      <c r="AX87" s="26">
        <f t="shared" si="32"/>
        <v>0</v>
      </c>
      <c r="AY87" s="26">
        <f t="shared" si="32"/>
        <v>0</v>
      </c>
      <c r="AZ87" s="26">
        <f t="shared" si="32"/>
        <v>0</v>
      </c>
      <c r="BA87" s="26">
        <f t="shared" si="32"/>
        <v>0</v>
      </c>
      <c r="BB87" s="26">
        <f t="shared" si="32"/>
        <v>0</v>
      </c>
      <c r="BC87" s="26">
        <f t="shared" si="32"/>
        <v>0</v>
      </c>
      <c r="BD87" s="26">
        <f t="shared" si="32"/>
        <v>0</v>
      </c>
      <c r="BE87" s="26">
        <f t="shared" si="32"/>
        <v>0</v>
      </c>
      <c r="BF87" s="26">
        <f t="shared" si="32"/>
        <v>0</v>
      </c>
      <c r="BG87" s="26">
        <f t="shared" si="32"/>
        <v>0</v>
      </c>
      <c r="BH87" s="26">
        <f t="shared" si="32"/>
        <v>0</v>
      </c>
      <c r="BI87" s="26">
        <f t="shared" si="32"/>
        <v>0</v>
      </c>
      <c r="BJ87" s="26">
        <f t="shared" si="32"/>
        <v>0</v>
      </c>
      <c r="BK87" s="26">
        <f t="shared" si="32"/>
        <v>0</v>
      </c>
      <c r="BL87" s="26">
        <f t="shared" si="32"/>
        <v>0</v>
      </c>
      <c r="BM87" s="26">
        <f t="shared" si="32"/>
        <v>0</v>
      </c>
      <c r="BN87" s="26">
        <f t="shared" si="32"/>
        <v>0</v>
      </c>
      <c r="BO87" s="26">
        <f t="shared" si="32"/>
        <v>0</v>
      </c>
      <c r="BP87" s="26">
        <f t="shared" si="32"/>
        <v>0</v>
      </c>
      <c r="BQ87" s="26">
        <f t="shared" si="32"/>
        <v>0</v>
      </c>
      <c r="BR87" s="26">
        <f t="shared" si="32"/>
        <v>0</v>
      </c>
      <c r="BS87" s="26">
        <f t="shared" si="32"/>
        <v>0</v>
      </c>
      <c r="BT87" s="26">
        <f t="shared" si="32"/>
        <v>0</v>
      </c>
      <c r="BU87" s="26">
        <f t="shared" si="32"/>
        <v>0</v>
      </c>
      <c r="BV87" s="26">
        <f t="shared" si="32"/>
        <v>0</v>
      </c>
      <c r="BW87" s="26">
        <f t="shared" si="32"/>
        <v>0</v>
      </c>
      <c r="BX87" s="26">
        <f t="shared" si="32"/>
        <v>0</v>
      </c>
      <c r="BY87" s="26">
        <f t="shared" si="32"/>
        <v>0</v>
      </c>
      <c r="BZ87" s="26">
        <f t="shared" si="32"/>
        <v>0</v>
      </c>
      <c r="CA87" s="26">
        <f t="shared" si="32"/>
        <v>1250</v>
      </c>
      <c r="CB87" s="13"/>
      <c r="CC87" s="12"/>
      <c r="CD87" s="12"/>
      <c r="CE87" s="15"/>
      <c r="CF87" s="14"/>
      <c r="CG87" s="16"/>
    </row>
    <row r="88" spans="1:85" ht="33.75" customHeight="1" x14ac:dyDescent="0.25">
      <c r="A88" s="20" t="s">
        <v>47</v>
      </c>
      <c r="B88" s="21" t="s">
        <v>136</v>
      </c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3" t="s">
        <v>48</v>
      </c>
      <c r="R88" s="21" t="s">
        <v>49</v>
      </c>
      <c r="S88" s="21" t="s">
        <v>50</v>
      </c>
      <c r="T88" s="24" t="s">
        <v>35</v>
      </c>
      <c r="U88" s="25"/>
      <c r="V88" s="25"/>
      <c r="W88" s="25"/>
      <c r="X88" s="25"/>
      <c r="Y88" s="25"/>
      <c r="Z88" s="25"/>
      <c r="AA88" s="25"/>
      <c r="AB88" s="25"/>
      <c r="AC88" s="25"/>
      <c r="AD88" s="25"/>
      <c r="AE88" s="25"/>
      <c r="AF88" s="25">
        <v>1083.5</v>
      </c>
      <c r="AG88" s="25"/>
      <c r="AH88" s="25"/>
      <c r="AI88" s="25"/>
      <c r="AJ88" s="25"/>
      <c r="AK88" s="25"/>
      <c r="AL88" s="26">
        <v>1083.5</v>
      </c>
      <c r="AM88" s="25"/>
      <c r="AN88" s="25"/>
      <c r="AO88" s="25"/>
      <c r="AP88" s="25"/>
      <c r="AQ88" s="25"/>
      <c r="AR88" s="25"/>
      <c r="AS88" s="25"/>
      <c r="AT88" s="25"/>
      <c r="AU88" s="25"/>
      <c r="AV88" s="25"/>
      <c r="AW88" s="25"/>
      <c r="AX88" s="25"/>
      <c r="AY88" s="25"/>
      <c r="AZ88" s="25"/>
      <c r="BA88" s="25"/>
      <c r="BB88" s="25"/>
      <c r="BC88" s="25"/>
      <c r="BD88" s="27"/>
      <c r="BE88" s="25"/>
      <c r="BF88" s="25"/>
      <c r="BG88" s="28"/>
      <c r="BH88" s="29"/>
      <c r="BI88" s="26">
        <v>0</v>
      </c>
      <c r="BJ88" s="27"/>
      <c r="BK88" s="25"/>
      <c r="BL88" s="25"/>
      <c r="BM88" s="28"/>
      <c r="BN88" s="29"/>
      <c r="BO88" s="25"/>
      <c r="BP88" s="27"/>
      <c r="BQ88" s="25"/>
      <c r="BR88" s="25"/>
      <c r="BS88" s="28"/>
      <c r="BT88" s="29"/>
      <c r="BU88" s="25"/>
      <c r="BV88" s="27"/>
      <c r="BW88" s="25"/>
      <c r="BX88" s="25"/>
      <c r="BY88" s="28"/>
      <c r="BZ88" s="29"/>
      <c r="CA88" s="30">
        <v>1250</v>
      </c>
      <c r="CB88" s="13"/>
      <c r="CC88" s="12"/>
      <c r="CD88" s="12"/>
      <c r="CE88" s="15"/>
      <c r="CF88" s="14"/>
      <c r="CG88" s="16"/>
    </row>
    <row r="89" spans="1:85" ht="20.25" customHeight="1" x14ac:dyDescent="0.25">
      <c r="A89" s="20" t="s">
        <v>138</v>
      </c>
      <c r="B89" s="21" t="s">
        <v>139</v>
      </c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3"/>
      <c r="R89" s="21"/>
      <c r="S89" s="21"/>
      <c r="T89" s="24" t="s">
        <v>35</v>
      </c>
      <c r="U89" s="25">
        <v>32160.2</v>
      </c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>
        <v>5196.3</v>
      </c>
      <c r="AG89" s="25"/>
      <c r="AH89" s="25"/>
      <c r="AI89" s="25"/>
      <c r="AJ89" s="25"/>
      <c r="AK89" s="25"/>
      <c r="AL89" s="26">
        <f>AL90+AL94</f>
        <v>67356.5</v>
      </c>
      <c r="AM89" s="26">
        <f t="shared" ref="AM89:CA89" si="33">AM90+AM94</f>
        <v>0</v>
      </c>
      <c r="AN89" s="26">
        <f t="shared" si="33"/>
        <v>0</v>
      </c>
      <c r="AO89" s="26">
        <f t="shared" si="33"/>
        <v>0</v>
      </c>
      <c r="AP89" s="26">
        <f t="shared" si="33"/>
        <v>0</v>
      </c>
      <c r="AQ89" s="26">
        <f t="shared" si="33"/>
        <v>0</v>
      </c>
      <c r="AR89" s="26">
        <f t="shared" si="33"/>
        <v>10295.4</v>
      </c>
      <c r="AS89" s="26">
        <f t="shared" si="33"/>
        <v>0</v>
      </c>
      <c r="AT89" s="26">
        <f t="shared" si="33"/>
        <v>0</v>
      </c>
      <c r="AU89" s="26">
        <f t="shared" si="33"/>
        <v>0</v>
      </c>
      <c r="AV89" s="26">
        <f t="shared" si="33"/>
        <v>0</v>
      </c>
      <c r="AW89" s="26">
        <f t="shared" si="33"/>
        <v>0</v>
      </c>
      <c r="AX89" s="26">
        <f t="shared" si="33"/>
        <v>0</v>
      </c>
      <c r="AY89" s="26">
        <f t="shared" si="33"/>
        <v>0</v>
      </c>
      <c r="AZ89" s="26">
        <f t="shared" si="33"/>
        <v>0</v>
      </c>
      <c r="BA89" s="26">
        <f t="shared" si="33"/>
        <v>0</v>
      </c>
      <c r="BB89" s="26">
        <f t="shared" si="33"/>
        <v>0</v>
      </c>
      <c r="BC89" s="26">
        <f t="shared" si="33"/>
        <v>0</v>
      </c>
      <c r="BD89" s="26">
        <f t="shared" si="33"/>
        <v>0</v>
      </c>
      <c r="BE89" s="26">
        <f t="shared" si="33"/>
        <v>0</v>
      </c>
      <c r="BF89" s="26">
        <f t="shared" si="33"/>
        <v>0</v>
      </c>
      <c r="BG89" s="26">
        <f t="shared" si="33"/>
        <v>0</v>
      </c>
      <c r="BH89" s="26">
        <f t="shared" si="33"/>
        <v>0</v>
      </c>
      <c r="BI89" s="26">
        <f t="shared" si="33"/>
        <v>10295.4</v>
      </c>
      <c r="BJ89" s="26">
        <f t="shared" si="33"/>
        <v>0</v>
      </c>
      <c r="BK89" s="26">
        <f t="shared" si="33"/>
        <v>0</v>
      </c>
      <c r="BL89" s="26">
        <f t="shared" si="33"/>
        <v>0</v>
      </c>
      <c r="BM89" s="26">
        <f t="shared" si="33"/>
        <v>0</v>
      </c>
      <c r="BN89" s="26">
        <f t="shared" si="33"/>
        <v>0</v>
      </c>
      <c r="BO89" s="26">
        <f t="shared" si="33"/>
        <v>10295.4</v>
      </c>
      <c r="BP89" s="26">
        <f t="shared" si="33"/>
        <v>0</v>
      </c>
      <c r="BQ89" s="26">
        <f t="shared" si="33"/>
        <v>0</v>
      </c>
      <c r="BR89" s="26">
        <f t="shared" si="33"/>
        <v>0</v>
      </c>
      <c r="BS89" s="26">
        <f t="shared" si="33"/>
        <v>0</v>
      </c>
      <c r="BT89" s="26">
        <f t="shared" si="33"/>
        <v>0</v>
      </c>
      <c r="BU89" s="26">
        <f t="shared" si="33"/>
        <v>0</v>
      </c>
      <c r="BV89" s="26">
        <f t="shared" si="33"/>
        <v>0</v>
      </c>
      <c r="BW89" s="26">
        <f t="shared" si="33"/>
        <v>0</v>
      </c>
      <c r="BX89" s="26">
        <f t="shared" si="33"/>
        <v>0</v>
      </c>
      <c r="BY89" s="26">
        <f t="shared" si="33"/>
        <v>0</v>
      </c>
      <c r="BZ89" s="26">
        <f t="shared" si="33"/>
        <v>0</v>
      </c>
      <c r="CA89" s="26">
        <f t="shared" si="33"/>
        <v>10295.4</v>
      </c>
      <c r="CB89" s="13"/>
      <c r="CC89" s="12"/>
      <c r="CD89" s="12"/>
      <c r="CE89" s="15"/>
      <c r="CF89" s="14"/>
      <c r="CG89" s="16"/>
    </row>
    <row r="90" spans="1:85" ht="20.25" customHeight="1" x14ac:dyDescent="0.25">
      <c r="A90" s="20" t="s">
        <v>82</v>
      </c>
      <c r="B90" s="21" t="s">
        <v>140</v>
      </c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3"/>
      <c r="R90" s="21"/>
      <c r="S90" s="21"/>
      <c r="T90" s="24" t="s">
        <v>35</v>
      </c>
      <c r="U90" s="25">
        <v>21864.799999999999</v>
      </c>
      <c r="V90" s="25"/>
      <c r="W90" s="25"/>
      <c r="X90" s="25"/>
      <c r="Y90" s="25"/>
      <c r="Z90" s="25"/>
      <c r="AA90" s="25"/>
      <c r="AB90" s="25"/>
      <c r="AC90" s="25"/>
      <c r="AD90" s="25"/>
      <c r="AE90" s="25"/>
      <c r="AF90" s="25">
        <v>-3935.9</v>
      </c>
      <c r="AG90" s="25"/>
      <c r="AH90" s="25"/>
      <c r="AI90" s="25"/>
      <c r="AJ90" s="25"/>
      <c r="AK90" s="25"/>
      <c r="AL90" s="26">
        <f>AL91</f>
        <v>17928.900000000001</v>
      </c>
      <c r="AM90" s="26">
        <f t="shared" ref="AM90:CA92" si="34">AM91</f>
        <v>0</v>
      </c>
      <c r="AN90" s="26">
        <f t="shared" si="34"/>
        <v>0</v>
      </c>
      <c r="AO90" s="26">
        <f t="shared" si="34"/>
        <v>0</v>
      </c>
      <c r="AP90" s="26">
        <f t="shared" si="34"/>
        <v>0</v>
      </c>
      <c r="AQ90" s="26">
        <f t="shared" si="34"/>
        <v>0</v>
      </c>
      <c r="AR90" s="26">
        <f t="shared" si="34"/>
        <v>0</v>
      </c>
      <c r="AS90" s="26">
        <f t="shared" si="34"/>
        <v>0</v>
      </c>
      <c r="AT90" s="26">
        <f t="shared" si="34"/>
        <v>0</v>
      </c>
      <c r="AU90" s="26">
        <f t="shared" si="34"/>
        <v>0</v>
      </c>
      <c r="AV90" s="26">
        <f t="shared" si="34"/>
        <v>0</v>
      </c>
      <c r="AW90" s="26">
        <f t="shared" si="34"/>
        <v>0</v>
      </c>
      <c r="AX90" s="26">
        <f t="shared" si="34"/>
        <v>0</v>
      </c>
      <c r="AY90" s="26">
        <f t="shared" si="34"/>
        <v>0</v>
      </c>
      <c r="AZ90" s="26">
        <f t="shared" si="34"/>
        <v>0</v>
      </c>
      <c r="BA90" s="26">
        <f t="shared" si="34"/>
        <v>0</v>
      </c>
      <c r="BB90" s="26">
        <f t="shared" si="34"/>
        <v>0</v>
      </c>
      <c r="BC90" s="26">
        <f t="shared" si="34"/>
        <v>0</v>
      </c>
      <c r="BD90" s="26">
        <f t="shared" si="34"/>
        <v>0</v>
      </c>
      <c r="BE90" s="26">
        <f t="shared" si="34"/>
        <v>0</v>
      </c>
      <c r="BF90" s="26">
        <f t="shared" si="34"/>
        <v>0</v>
      </c>
      <c r="BG90" s="26">
        <f t="shared" si="34"/>
        <v>0</v>
      </c>
      <c r="BH90" s="26">
        <f t="shared" si="34"/>
        <v>0</v>
      </c>
      <c r="BI90" s="26">
        <f t="shared" si="34"/>
        <v>0</v>
      </c>
      <c r="BJ90" s="26">
        <f t="shared" si="34"/>
        <v>0</v>
      </c>
      <c r="BK90" s="26">
        <f t="shared" si="34"/>
        <v>0</v>
      </c>
      <c r="BL90" s="26">
        <f t="shared" si="34"/>
        <v>0</v>
      </c>
      <c r="BM90" s="26">
        <f t="shared" si="34"/>
        <v>0</v>
      </c>
      <c r="BN90" s="26">
        <f t="shared" si="34"/>
        <v>0</v>
      </c>
      <c r="BO90" s="26">
        <f t="shared" si="34"/>
        <v>0</v>
      </c>
      <c r="BP90" s="26">
        <f t="shared" si="34"/>
        <v>0</v>
      </c>
      <c r="BQ90" s="26">
        <f t="shared" si="34"/>
        <v>0</v>
      </c>
      <c r="BR90" s="26">
        <f t="shared" si="34"/>
        <v>0</v>
      </c>
      <c r="BS90" s="26">
        <f t="shared" si="34"/>
        <v>0</v>
      </c>
      <c r="BT90" s="26">
        <f t="shared" si="34"/>
        <v>0</v>
      </c>
      <c r="BU90" s="26">
        <f t="shared" si="34"/>
        <v>0</v>
      </c>
      <c r="BV90" s="26">
        <f t="shared" si="34"/>
        <v>0</v>
      </c>
      <c r="BW90" s="26">
        <f t="shared" si="34"/>
        <v>0</v>
      </c>
      <c r="BX90" s="26">
        <f t="shared" si="34"/>
        <v>0</v>
      </c>
      <c r="BY90" s="26">
        <f t="shared" si="34"/>
        <v>0</v>
      </c>
      <c r="BZ90" s="26">
        <f t="shared" si="34"/>
        <v>0</v>
      </c>
      <c r="CA90" s="26">
        <f t="shared" si="34"/>
        <v>0</v>
      </c>
      <c r="CB90" s="13"/>
      <c r="CC90" s="12"/>
      <c r="CD90" s="12"/>
      <c r="CE90" s="15"/>
      <c r="CF90" s="14"/>
      <c r="CG90" s="16"/>
    </row>
    <row r="91" spans="1:85" ht="20.25" customHeight="1" x14ac:dyDescent="0.25">
      <c r="A91" s="20" t="s">
        <v>141</v>
      </c>
      <c r="B91" s="21" t="s">
        <v>142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3"/>
      <c r="R91" s="21"/>
      <c r="S91" s="21"/>
      <c r="T91" s="24" t="s">
        <v>35</v>
      </c>
      <c r="U91" s="25">
        <v>21864.799999999999</v>
      </c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>
        <v>-3935.9</v>
      </c>
      <c r="AG91" s="25"/>
      <c r="AH91" s="25"/>
      <c r="AI91" s="25"/>
      <c r="AJ91" s="25"/>
      <c r="AK91" s="25"/>
      <c r="AL91" s="26">
        <f>AL92</f>
        <v>17928.900000000001</v>
      </c>
      <c r="AM91" s="26">
        <f t="shared" si="34"/>
        <v>0</v>
      </c>
      <c r="AN91" s="26">
        <f t="shared" si="34"/>
        <v>0</v>
      </c>
      <c r="AO91" s="26">
        <f t="shared" si="34"/>
        <v>0</v>
      </c>
      <c r="AP91" s="26">
        <f t="shared" si="34"/>
        <v>0</v>
      </c>
      <c r="AQ91" s="26">
        <f t="shared" si="34"/>
        <v>0</v>
      </c>
      <c r="AR91" s="26">
        <f t="shared" si="34"/>
        <v>0</v>
      </c>
      <c r="AS91" s="26">
        <f t="shared" si="34"/>
        <v>0</v>
      </c>
      <c r="AT91" s="26">
        <f t="shared" si="34"/>
        <v>0</v>
      </c>
      <c r="AU91" s="26">
        <f t="shared" si="34"/>
        <v>0</v>
      </c>
      <c r="AV91" s="26">
        <f t="shared" si="34"/>
        <v>0</v>
      </c>
      <c r="AW91" s="26">
        <f t="shared" si="34"/>
        <v>0</v>
      </c>
      <c r="AX91" s="26">
        <f t="shared" si="34"/>
        <v>0</v>
      </c>
      <c r="AY91" s="26">
        <f t="shared" si="34"/>
        <v>0</v>
      </c>
      <c r="AZ91" s="26">
        <f t="shared" si="34"/>
        <v>0</v>
      </c>
      <c r="BA91" s="26">
        <f t="shared" si="34"/>
        <v>0</v>
      </c>
      <c r="BB91" s="26">
        <f t="shared" si="34"/>
        <v>0</v>
      </c>
      <c r="BC91" s="26">
        <f t="shared" si="34"/>
        <v>0</v>
      </c>
      <c r="BD91" s="26">
        <f t="shared" si="34"/>
        <v>0</v>
      </c>
      <c r="BE91" s="26">
        <f t="shared" si="34"/>
        <v>0</v>
      </c>
      <c r="BF91" s="26">
        <f t="shared" si="34"/>
        <v>0</v>
      </c>
      <c r="BG91" s="26">
        <f t="shared" si="34"/>
        <v>0</v>
      </c>
      <c r="BH91" s="26">
        <f t="shared" si="34"/>
        <v>0</v>
      </c>
      <c r="BI91" s="26">
        <f t="shared" si="34"/>
        <v>0</v>
      </c>
      <c r="BJ91" s="26">
        <f t="shared" si="34"/>
        <v>0</v>
      </c>
      <c r="BK91" s="26">
        <f t="shared" si="34"/>
        <v>0</v>
      </c>
      <c r="BL91" s="26">
        <f t="shared" si="34"/>
        <v>0</v>
      </c>
      <c r="BM91" s="26">
        <f t="shared" si="34"/>
        <v>0</v>
      </c>
      <c r="BN91" s="26">
        <f t="shared" si="34"/>
        <v>0</v>
      </c>
      <c r="BO91" s="26">
        <f t="shared" si="34"/>
        <v>0</v>
      </c>
      <c r="BP91" s="26">
        <f t="shared" si="34"/>
        <v>0</v>
      </c>
      <c r="BQ91" s="26">
        <f t="shared" si="34"/>
        <v>0</v>
      </c>
      <c r="BR91" s="26">
        <f t="shared" si="34"/>
        <v>0</v>
      </c>
      <c r="BS91" s="26">
        <f t="shared" si="34"/>
        <v>0</v>
      </c>
      <c r="BT91" s="26">
        <f t="shared" si="34"/>
        <v>0</v>
      </c>
      <c r="BU91" s="26">
        <f t="shared" si="34"/>
        <v>0</v>
      </c>
      <c r="BV91" s="26">
        <f t="shared" si="34"/>
        <v>0</v>
      </c>
      <c r="BW91" s="26">
        <f t="shared" si="34"/>
        <v>0</v>
      </c>
      <c r="BX91" s="26">
        <f t="shared" si="34"/>
        <v>0</v>
      </c>
      <c r="BY91" s="26">
        <f t="shared" si="34"/>
        <v>0</v>
      </c>
      <c r="BZ91" s="26">
        <f t="shared" si="34"/>
        <v>0</v>
      </c>
      <c r="CA91" s="26">
        <f t="shared" si="34"/>
        <v>0</v>
      </c>
      <c r="CB91" s="13"/>
      <c r="CC91" s="12"/>
      <c r="CD91" s="12"/>
      <c r="CE91" s="15"/>
      <c r="CF91" s="14"/>
      <c r="CG91" s="16"/>
    </row>
    <row r="92" spans="1:85" ht="30" customHeight="1" x14ac:dyDescent="0.25">
      <c r="A92" s="20" t="s">
        <v>143</v>
      </c>
      <c r="B92" s="21" t="s">
        <v>142</v>
      </c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3" t="s">
        <v>46</v>
      </c>
      <c r="R92" s="21"/>
      <c r="S92" s="21"/>
      <c r="T92" s="24" t="s">
        <v>35</v>
      </c>
      <c r="U92" s="25">
        <v>21864.799999999999</v>
      </c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>
        <v>-3935.9</v>
      </c>
      <c r="AG92" s="25"/>
      <c r="AH92" s="25"/>
      <c r="AI92" s="25"/>
      <c r="AJ92" s="25"/>
      <c r="AK92" s="25"/>
      <c r="AL92" s="26">
        <f>AL93</f>
        <v>17928.900000000001</v>
      </c>
      <c r="AM92" s="26">
        <f t="shared" si="34"/>
        <v>0</v>
      </c>
      <c r="AN92" s="26">
        <f t="shared" si="34"/>
        <v>0</v>
      </c>
      <c r="AO92" s="26">
        <f t="shared" si="34"/>
        <v>0</v>
      </c>
      <c r="AP92" s="26">
        <f t="shared" si="34"/>
        <v>0</v>
      </c>
      <c r="AQ92" s="26">
        <f t="shared" si="34"/>
        <v>0</v>
      </c>
      <c r="AR92" s="26">
        <f t="shared" si="34"/>
        <v>0</v>
      </c>
      <c r="AS92" s="26">
        <f t="shared" si="34"/>
        <v>0</v>
      </c>
      <c r="AT92" s="26">
        <f t="shared" si="34"/>
        <v>0</v>
      </c>
      <c r="AU92" s="26">
        <f t="shared" si="34"/>
        <v>0</v>
      </c>
      <c r="AV92" s="26">
        <f t="shared" si="34"/>
        <v>0</v>
      </c>
      <c r="AW92" s="26">
        <f t="shared" si="34"/>
        <v>0</v>
      </c>
      <c r="AX92" s="26">
        <f t="shared" si="34"/>
        <v>0</v>
      </c>
      <c r="AY92" s="26">
        <f t="shared" si="34"/>
        <v>0</v>
      </c>
      <c r="AZ92" s="26">
        <f t="shared" si="34"/>
        <v>0</v>
      </c>
      <c r="BA92" s="26">
        <f t="shared" si="34"/>
        <v>0</v>
      </c>
      <c r="BB92" s="26">
        <f t="shared" si="34"/>
        <v>0</v>
      </c>
      <c r="BC92" s="26">
        <f t="shared" si="34"/>
        <v>0</v>
      </c>
      <c r="BD92" s="26">
        <f t="shared" si="34"/>
        <v>0</v>
      </c>
      <c r="BE92" s="26">
        <f t="shared" si="34"/>
        <v>0</v>
      </c>
      <c r="BF92" s="26">
        <f t="shared" si="34"/>
        <v>0</v>
      </c>
      <c r="BG92" s="26">
        <f t="shared" si="34"/>
        <v>0</v>
      </c>
      <c r="BH92" s="26">
        <f t="shared" si="34"/>
        <v>0</v>
      </c>
      <c r="BI92" s="26">
        <f t="shared" si="34"/>
        <v>0</v>
      </c>
      <c r="BJ92" s="26">
        <f t="shared" si="34"/>
        <v>0</v>
      </c>
      <c r="BK92" s="26">
        <f t="shared" si="34"/>
        <v>0</v>
      </c>
      <c r="BL92" s="26">
        <f t="shared" si="34"/>
        <v>0</v>
      </c>
      <c r="BM92" s="26">
        <f t="shared" si="34"/>
        <v>0</v>
      </c>
      <c r="BN92" s="26">
        <f t="shared" si="34"/>
        <v>0</v>
      </c>
      <c r="BO92" s="26">
        <f t="shared" si="34"/>
        <v>0</v>
      </c>
      <c r="BP92" s="26">
        <f t="shared" si="34"/>
        <v>0</v>
      </c>
      <c r="BQ92" s="26">
        <f t="shared" si="34"/>
        <v>0</v>
      </c>
      <c r="BR92" s="26">
        <f t="shared" si="34"/>
        <v>0</v>
      </c>
      <c r="BS92" s="26">
        <f t="shared" si="34"/>
        <v>0</v>
      </c>
      <c r="BT92" s="26">
        <f t="shared" si="34"/>
        <v>0</v>
      </c>
      <c r="BU92" s="26">
        <f t="shared" si="34"/>
        <v>0</v>
      </c>
      <c r="BV92" s="26">
        <f t="shared" si="34"/>
        <v>0</v>
      </c>
      <c r="BW92" s="26">
        <f t="shared" si="34"/>
        <v>0</v>
      </c>
      <c r="BX92" s="26">
        <f t="shared" si="34"/>
        <v>0</v>
      </c>
      <c r="BY92" s="26">
        <f t="shared" si="34"/>
        <v>0</v>
      </c>
      <c r="BZ92" s="26">
        <f t="shared" si="34"/>
        <v>0</v>
      </c>
      <c r="CA92" s="26">
        <f t="shared" si="34"/>
        <v>0</v>
      </c>
      <c r="CB92" s="13"/>
      <c r="CC92" s="12"/>
      <c r="CD92" s="12"/>
      <c r="CE92" s="15"/>
      <c r="CF92" s="14"/>
      <c r="CG92" s="16"/>
    </row>
    <row r="93" spans="1:85" ht="37.5" customHeight="1" x14ac:dyDescent="0.25">
      <c r="A93" s="20" t="s">
        <v>47</v>
      </c>
      <c r="B93" s="21" t="s">
        <v>142</v>
      </c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3" t="s">
        <v>48</v>
      </c>
      <c r="R93" s="21" t="s">
        <v>102</v>
      </c>
      <c r="S93" s="21" t="s">
        <v>144</v>
      </c>
      <c r="T93" s="24" t="s">
        <v>35</v>
      </c>
      <c r="U93" s="25">
        <v>21864.799999999999</v>
      </c>
      <c r="V93" s="25"/>
      <c r="W93" s="25"/>
      <c r="X93" s="25"/>
      <c r="Y93" s="25"/>
      <c r="Z93" s="25"/>
      <c r="AA93" s="25"/>
      <c r="AB93" s="25"/>
      <c r="AC93" s="25"/>
      <c r="AD93" s="25"/>
      <c r="AE93" s="25"/>
      <c r="AF93" s="25">
        <v>-3935.9</v>
      </c>
      <c r="AG93" s="25"/>
      <c r="AH93" s="25"/>
      <c r="AI93" s="25"/>
      <c r="AJ93" s="25"/>
      <c r="AK93" s="25"/>
      <c r="AL93" s="26">
        <v>17928.900000000001</v>
      </c>
      <c r="AM93" s="25"/>
      <c r="AN93" s="25"/>
      <c r="AO93" s="25"/>
      <c r="AP93" s="25"/>
      <c r="AQ93" s="25"/>
      <c r="AR93" s="25"/>
      <c r="AS93" s="25"/>
      <c r="AT93" s="25"/>
      <c r="AU93" s="25"/>
      <c r="AV93" s="25"/>
      <c r="AW93" s="25"/>
      <c r="AX93" s="25"/>
      <c r="AY93" s="25"/>
      <c r="AZ93" s="25"/>
      <c r="BA93" s="25"/>
      <c r="BB93" s="25"/>
      <c r="BC93" s="25"/>
      <c r="BD93" s="27"/>
      <c r="BE93" s="25"/>
      <c r="BF93" s="25"/>
      <c r="BG93" s="28"/>
      <c r="BH93" s="29"/>
      <c r="BI93" s="26">
        <v>0</v>
      </c>
      <c r="BJ93" s="27"/>
      <c r="BK93" s="25"/>
      <c r="BL93" s="25"/>
      <c r="BM93" s="28"/>
      <c r="BN93" s="29"/>
      <c r="BO93" s="25"/>
      <c r="BP93" s="27"/>
      <c r="BQ93" s="25"/>
      <c r="BR93" s="25"/>
      <c r="BS93" s="28"/>
      <c r="BT93" s="29"/>
      <c r="BU93" s="25"/>
      <c r="BV93" s="27"/>
      <c r="BW93" s="25"/>
      <c r="BX93" s="25"/>
      <c r="BY93" s="28"/>
      <c r="BZ93" s="29"/>
      <c r="CA93" s="30">
        <v>0</v>
      </c>
      <c r="CB93" s="13"/>
      <c r="CC93" s="12"/>
      <c r="CD93" s="12"/>
      <c r="CE93" s="15"/>
      <c r="CF93" s="14"/>
      <c r="CG93" s="16"/>
    </row>
    <row r="94" spans="1:85" ht="20.25" customHeight="1" x14ac:dyDescent="0.25">
      <c r="A94" s="20" t="s">
        <v>39</v>
      </c>
      <c r="B94" s="21" t="s">
        <v>145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3"/>
      <c r="R94" s="21"/>
      <c r="S94" s="21"/>
      <c r="T94" s="24" t="s">
        <v>35</v>
      </c>
      <c r="U94" s="25">
        <v>10295.4</v>
      </c>
      <c r="V94" s="25"/>
      <c r="W94" s="25"/>
      <c r="X94" s="25"/>
      <c r="Y94" s="25"/>
      <c r="Z94" s="25"/>
      <c r="AA94" s="25"/>
      <c r="AB94" s="25"/>
      <c r="AC94" s="25"/>
      <c r="AD94" s="25"/>
      <c r="AE94" s="25"/>
      <c r="AF94" s="25">
        <v>9132.2000000000007</v>
      </c>
      <c r="AG94" s="25"/>
      <c r="AH94" s="25"/>
      <c r="AI94" s="25"/>
      <c r="AJ94" s="25"/>
      <c r="AK94" s="25"/>
      <c r="AL94" s="26">
        <f>AL95</f>
        <v>49427.6</v>
      </c>
      <c r="AM94" s="25"/>
      <c r="AN94" s="25"/>
      <c r="AO94" s="25"/>
      <c r="AP94" s="25"/>
      <c r="AQ94" s="25"/>
      <c r="AR94" s="25">
        <v>10295.4</v>
      </c>
      <c r="AS94" s="25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27"/>
      <c r="BE94" s="25"/>
      <c r="BF94" s="25"/>
      <c r="BG94" s="28"/>
      <c r="BH94" s="29"/>
      <c r="BI94" s="26">
        <v>10295.4</v>
      </c>
      <c r="BJ94" s="27"/>
      <c r="BK94" s="25"/>
      <c r="BL94" s="25"/>
      <c r="BM94" s="28"/>
      <c r="BN94" s="29"/>
      <c r="BO94" s="25">
        <v>10295.4</v>
      </c>
      <c r="BP94" s="27"/>
      <c r="BQ94" s="25"/>
      <c r="BR94" s="25"/>
      <c r="BS94" s="28"/>
      <c r="BT94" s="29"/>
      <c r="BU94" s="25"/>
      <c r="BV94" s="27"/>
      <c r="BW94" s="25"/>
      <c r="BX94" s="25"/>
      <c r="BY94" s="28"/>
      <c r="BZ94" s="29"/>
      <c r="CA94" s="30">
        <v>10295.4</v>
      </c>
      <c r="CB94" s="13"/>
      <c r="CC94" s="12"/>
      <c r="CD94" s="12"/>
      <c r="CE94" s="15"/>
      <c r="CF94" s="14"/>
      <c r="CG94" s="16"/>
    </row>
    <row r="95" spans="1:85" ht="39.75" customHeight="1" x14ac:dyDescent="0.25">
      <c r="A95" s="20" t="s">
        <v>146</v>
      </c>
      <c r="B95" s="21" t="s">
        <v>147</v>
      </c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3"/>
      <c r="R95" s="21"/>
      <c r="S95" s="21"/>
      <c r="T95" s="24" t="s">
        <v>35</v>
      </c>
      <c r="U95" s="25">
        <v>10295.4</v>
      </c>
      <c r="V95" s="25"/>
      <c r="W95" s="25"/>
      <c r="X95" s="25"/>
      <c r="Y95" s="25"/>
      <c r="Z95" s="25"/>
      <c r="AA95" s="25"/>
      <c r="AB95" s="25"/>
      <c r="AC95" s="25"/>
      <c r="AD95" s="25"/>
      <c r="AE95" s="25"/>
      <c r="AF95" s="25">
        <v>9132.2000000000007</v>
      </c>
      <c r="AG95" s="25"/>
      <c r="AH95" s="25"/>
      <c r="AI95" s="25"/>
      <c r="AJ95" s="25"/>
      <c r="AK95" s="25"/>
      <c r="AL95" s="26">
        <f>AL96+AL99+AL102</f>
        <v>49427.6</v>
      </c>
      <c r="AM95" s="25"/>
      <c r="AN95" s="25"/>
      <c r="AO95" s="25"/>
      <c r="AP95" s="25"/>
      <c r="AQ95" s="25"/>
      <c r="AR95" s="25">
        <v>10295.4</v>
      </c>
      <c r="AS95" s="25"/>
      <c r="AT95" s="25"/>
      <c r="AU95" s="25"/>
      <c r="AV95" s="25"/>
      <c r="AW95" s="25"/>
      <c r="AX95" s="25"/>
      <c r="AY95" s="25"/>
      <c r="AZ95" s="25"/>
      <c r="BA95" s="25"/>
      <c r="BB95" s="25"/>
      <c r="BC95" s="25"/>
      <c r="BD95" s="27"/>
      <c r="BE95" s="25"/>
      <c r="BF95" s="25"/>
      <c r="BG95" s="28"/>
      <c r="BH95" s="29"/>
      <c r="BI95" s="26">
        <v>10295.4</v>
      </c>
      <c r="BJ95" s="27"/>
      <c r="BK95" s="25"/>
      <c r="BL95" s="25"/>
      <c r="BM95" s="28"/>
      <c r="BN95" s="29"/>
      <c r="BO95" s="25">
        <v>10295.4</v>
      </c>
      <c r="BP95" s="27"/>
      <c r="BQ95" s="25"/>
      <c r="BR95" s="25"/>
      <c r="BS95" s="28"/>
      <c r="BT95" s="29"/>
      <c r="BU95" s="25"/>
      <c r="BV95" s="27"/>
      <c r="BW95" s="25"/>
      <c r="BX95" s="25"/>
      <c r="BY95" s="28"/>
      <c r="BZ95" s="29"/>
      <c r="CA95" s="30">
        <v>10295.4</v>
      </c>
      <c r="CB95" s="13"/>
      <c r="CC95" s="12"/>
      <c r="CD95" s="12"/>
      <c r="CE95" s="15"/>
      <c r="CF95" s="14"/>
      <c r="CG95" s="16"/>
    </row>
    <row r="96" spans="1:85" ht="33" customHeight="1" x14ac:dyDescent="0.25">
      <c r="A96" s="20" t="s">
        <v>148</v>
      </c>
      <c r="B96" s="21" t="s">
        <v>149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3"/>
      <c r="R96" s="21"/>
      <c r="S96" s="21"/>
      <c r="T96" s="24" t="s">
        <v>35</v>
      </c>
      <c r="U96" s="25">
        <v>5000</v>
      </c>
      <c r="V96" s="25"/>
      <c r="W96" s="25"/>
      <c r="X96" s="25"/>
      <c r="Y96" s="25"/>
      <c r="Z96" s="25"/>
      <c r="AA96" s="25"/>
      <c r="AB96" s="25"/>
      <c r="AC96" s="25"/>
      <c r="AD96" s="25"/>
      <c r="AE96" s="25"/>
      <c r="AF96" s="25"/>
      <c r="AG96" s="25"/>
      <c r="AH96" s="25"/>
      <c r="AI96" s="25"/>
      <c r="AJ96" s="25"/>
      <c r="AK96" s="25"/>
      <c r="AL96" s="26">
        <f>AL97</f>
        <v>5000</v>
      </c>
      <c r="AM96" s="25"/>
      <c r="AN96" s="25"/>
      <c r="AO96" s="25"/>
      <c r="AP96" s="25"/>
      <c r="AQ96" s="25"/>
      <c r="AR96" s="25">
        <v>5000</v>
      </c>
      <c r="AS96" s="25"/>
      <c r="AT96" s="25"/>
      <c r="AU96" s="25"/>
      <c r="AV96" s="25"/>
      <c r="AW96" s="25"/>
      <c r="AX96" s="25"/>
      <c r="AY96" s="25"/>
      <c r="AZ96" s="25"/>
      <c r="BA96" s="25"/>
      <c r="BB96" s="25"/>
      <c r="BC96" s="25"/>
      <c r="BD96" s="27"/>
      <c r="BE96" s="25"/>
      <c r="BF96" s="25"/>
      <c r="BG96" s="28"/>
      <c r="BH96" s="29"/>
      <c r="BI96" s="26">
        <v>5000</v>
      </c>
      <c r="BJ96" s="27"/>
      <c r="BK96" s="25"/>
      <c r="BL96" s="25"/>
      <c r="BM96" s="28"/>
      <c r="BN96" s="29"/>
      <c r="BO96" s="25">
        <v>5000</v>
      </c>
      <c r="BP96" s="27"/>
      <c r="BQ96" s="25"/>
      <c r="BR96" s="25"/>
      <c r="BS96" s="28"/>
      <c r="BT96" s="29"/>
      <c r="BU96" s="25"/>
      <c r="BV96" s="27"/>
      <c r="BW96" s="25"/>
      <c r="BX96" s="25"/>
      <c r="BY96" s="28"/>
      <c r="BZ96" s="29"/>
      <c r="CA96" s="30">
        <v>5000</v>
      </c>
      <c r="CB96" s="13"/>
      <c r="CC96" s="12"/>
      <c r="CD96" s="12"/>
      <c r="CE96" s="15"/>
      <c r="CF96" s="14"/>
      <c r="CG96" s="16"/>
    </row>
    <row r="97" spans="1:86" ht="54" customHeight="1" x14ac:dyDescent="0.25">
      <c r="A97" s="20" t="s">
        <v>150</v>
      </c>
      <c r="B97" s="21" t="s">
        <v>149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3" t="s">
        <v>46</v>
      </c>
      <c r="R97" s="21"/>
      <c r="S97" s="21"/>
      <c r="T97" s="24" t="s">
        <v>35</v>
      </c>
      <c r="U97" s="25">
        <v>5000</v>
      </c>
      <c r="V97" s="25"/>
      <c r="W97" s="25"/>
      <c r="X97" s="25"/>
      <c r="Y97" s="25"/>
      <c r="Z97" s="25"/>
      <c r="AA97" s="25"/>
      <c r="AB97" s="25"/>
      <c r="AC97" s="25"/>
      <c r="AD97" s="25"/>
      <c r="AE97" s="25"/>
      <c r="AF97" s="25"/>
      <c r="AG97" s="25"/>
      <c r="AH97" s="25"/>
      <c r="AI97" s="25"/>
      <c r="AJ97" s="25"/>
      <c r="AK97" s="25"/>
      <c r="AL97" s="26">
        <f>AL98</f>
        <v>5000</v>
      </c>
      <c r="AM97" s="25"/>
      <c r="AN97" s="25"/>
      <c r="AO97" s="25"/>
      <c r="AP97" s="25"/>
      <c r="AQ97" s="25"/>
      <c r="AR97" s="25">
        <v>5000</v>
      </c>
      <c r="AS97" s="25"/>
      <c r="AT97" s="25"/>
      <c r="AU97" s="25"/>
      <c r="AV97" s="25"/>
      <c r="AW97" s="25"/>
      <c r="AX97" s="25"/>
      <c r="AY97" s="25"/>
      <c r="AZ97" s="25"/>
      <c r="BA97" s="25"/>
      <c r="BB97" s="25"/>
      <c r="BC97" s="25"/>
      <c r="BD97" s="27"/>
      <c r="BE97" s="25"/>
      <c r="BF97" s="25"/>
      <c r="BG97" s="28"/>
      <c r="BH97" s="29"/>
      <c r="BI97" s="26">
        <v>5000</v>
      </c>
      <c r="BJ97" s="27"/>
      <c r="BK97" s="25"/>
      <c r="BL97" s="25"/>
      <c r="BM97" s="28"/>
      <c r="BN97" s="29"/>
      <c r="BO97" s="25">
        <v>5000</v>
      </c>
      <c r="BP97" s="27"/>
      <c r="BQ97" s="25"/>
      <c r="BR97" s="25"/>
      <c r="BS97" s="28"/>
      <c r="BT97" s="29"/>
      <c r="BU97" s="25"/>
      <c r="BV97" s="27"/>
      <c r="BW97" s="25"/>
      <c r="BX97" s="25"/>
      <c r="BY97" s="28"/>
      <c r="BZ97" s="29"/>
      <c r="CA97" s="30">
        <v>5000</v>
      </c>
      <c r="CB97" s="13"/>
      <c r="CC97" s="12"/>
      <c r="CD97" s="12"/>
      <c r="CE97" s="15"/>
      <c r="CF97" s="14"/>
      <c r="CG97" s="16"/>
    </row>
    <row r="98" spans="1:86" ht="31.5" customHeight="1" x14ac:dyDescent="0.25">
      <c r="A98" s="20" t="s">
        <v>47</v>
      </c>
      <c r="B98" s="21" t="s">
        <v>149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3" t="s">
        <v>48</v>
      </c>
      <c r="R98" s="21" t="s">
        <v>102</v>
      </c>
      <c r="S98" s="21" t="s">
        <v>144</v>
      </c>
      <c r="T98" s="24" t="s">
        <v>35</v>
      </c>
      <c r="U98" s="25">
        <v>5000</v>
      </c>
      <c r="V98" s="25"/>
      <c r="W98" s="25"/>
      <c r="X98" s="25"/>
      <c r="Y98" s="25"/>
      <c r="Z98" s="25"/>
      <c r="AA98" s="25"/>
      <c r="AB98" s="25"/>
      <c r="AC98" s="25"/>
      <c r="AD98" s="25"/>
      <c r="AE98" s="25"/>
      <c r="AF98" s="25"/>
      <c r="AG98" s="25"/>
      <c r="AH98" s="25"/>
      <c r="AI98" s="25"/>
      <c r="AJ98" s="25"/>
      <c r="AK98" s="25"/>
      <c r="AL98" s="26">
        <v>5000</v>
      </c>
      <c r="AM98" s="25"/>
      <c r="AN98" s="25"/>
      <c r="AO98" s="25"/>
      <c r="AP98" s="25"/>
      <c r="AQ98" s="25"/>
      <c r="AR98" s="25">
        <v>5000</v>
      </c>
      <c r="AS98" s="25"/>
      <c r="AT98" s="25"/>
      <c r="AU98" s="25"/>
      <c r="AV98" s="25"/>
      <c r="AW98" s="25"/>
      <c r="AX98" s="25"/>
      <c r="AY98" s="25"/>
      <c r="AZ98" s="25"/>
      <c r="BA98" s="25"/>
      <c r="BB98" s="25"/>
      <c r="BC98" s="25"/>
      <c r="BD98" s="27"/>
      <c r="BE98" s="25"/>
      <c r="BF98" s="25"/>
      <c r="BG98" s="28"/>
      <c r="BH98" s="29"/>
      <c r="BI98" s="26">
        <v>5000</v>
      </c>
      <c r="BJ98" s="27"/>
      <c r="BK98" s="25"/>
      <c r="BL98" s="25"/>
      <c r="BM98" s="28"/>
      <c r="BN98" s="29"/>
      <c r="BO98" s="25">
        <v>5000</v>
      </c>
      <c r="BP98" s="27"/>
      <c r="BQ98" s="25"/>
      <c r="BR98" s="25"/>
      <c r="BS98" s="28"/>
      <c r="BT98" s="29"/>
      <c r="BU98" s="25"/>
      <c r="BV98" s="27"/>
      <c r="BW98" s="25"/>
      <c r="BX98" s="25"/>
      <c r="BY98" s="28"/>
      <c r="BZ98" s="29"/>
      <c r="CA98" s="30">
        <v>5000</v>
      </c>
      <c r="CB98" s="13"/>
      <c r="CC98" s="12"/>
      <c r="CD98" s="12"/>
      <c r="CE98" s="15"/>
      <c r="CF98" s="14"/>
      <c r="CG98" s="16"/>
    </row>
    <row r="99" spans="1:86" ht="32.25" customHeight="1" x14ac:dyDescent="0.25">
      <c r="A99" s="20" t="s">
        <v>148</v>
      </c>
      <c r="B99" s="21" t="s">
        <v>151</v>
      </c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3"/>
      <c r="R99" s="21"/>
      <c r="S99" s="21"/>
      <c r="T99" s="24" t="s">
        <v>35</v>
      </c>
      <c r="U99" s="25">
        <v>5295.4</v>
      </c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>
        <v>8829.1</v>
      </c>
      <c r="AG99" s="25"/>
      <c r="AH99" s="25"/>
      <c r="AI99" s="25"/>
      <c r="AJ99" s="25"/>
      <c r="AK99" s="25"/>
      <c r="AL99" s="26">
        <f>AL100</f>
        <v>14124.5</v>
      </c>
      <c r="AM99" s="25"/>
      <c r="AN99" s="25"/>
      <c r="AO99" s="25"/>
      <c r="AP99" s="25"/>
      <c r="AQ99" s="25"/>
      <c r="AR99" s="25">
        <v>5295.4</v>
      </c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7"/>
      <c r="BE99" s="25"/>
      <c r="BF99" s="25"/>
      <c r="BG99" s="28"/>
      <c r="BH99" s="29"/>
      <c r="BI99" s="26">
        <v>5295.4</v>
      </c>
      <c r="BJ99" s="27"/>
      <c r="BK99" s="25"/>
      <c r="BL99" s="25"/>
      <c r="BM99" s="28"/>
      <c r="BN99" s="29"/>
      <c r="BO99" s="25">
        <v>5295.4</v>
      </c>
      <c r="BP99" s="27"/>
      <c r="BQ99" s="25"/>
      <c r="BR99" s="25"/>
      <c r="BS99" s="28"/>
      <c r="BT99" s="29"/>
      <c r="BU99" s="25"/>
      <c r="BV99" s="27"/>
      <c r="BW99" s="25"/>
      <c r="BX99" s="25"/>
      <c r="BY99" s="28"/>
      <c r="BZ99" s="29"/>
      <c r="CA99" s="30">
        <v>5295.4</v>
      </c>
      <c r="CB99" s="13"/>
      <c r="CC99" s="12"/>
      <c r="CD99" s="12"/>
      <c r="CE99" s="15"/>
      <c r="CF99" s="14"/>
      <c r="CG99" s="16"/>
    </row>
    <row r="100" spans="1:86" ht="50.25" customHeight="1" x14ac:dyDescent="0.25">
      <c r="A100" s="20" t="s">
        <v>150</v>
      </c>
      <c r="B100" s="21" t="s">
        <v>151</v>
      </c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3" t="s">
        <v>46</v>
      </c>
      <c r="R100" s="21"/>
      <c r="S100" s="21"/>
      <c r="T100" s="24" t="s">
        <v>35</v>
      </c>
      <c r="U100" s="25">
        <v>5295.4</v>
      </c>
      <c r="V100" s="25"/>
      <c r="W100" s="25"/>
      <c r="X100" s="25"/>
      <c r="Y100" s="25"/>
      <c r="Z100" s="25"/>
      <c r="AA100" s="25"/>
      <c r="AB100" s="25"/>
      <c r="AC100" s="25"/>
      <c r="AD100" s="25"/>
      <c r="AE100" s="25"/>
      <c r="AF100" s="25">
        <v>8829.1</v>
      </c>
      <c r="AG100" s="25"/>
      <c r="AH100" s="25"/>
      <c r="AI100" s="25"/>
      <c r="AJ100" s="25"/>
      <c r="AK100" s="25"/>
      <c r="AL100" s="26">
        <f>AL101</f>
        <v>14124.5</v>
      </c>
      <c r="AM100" s="25"/>
      <c r="AN100" s="25"/>
      <c r="AO100" s="25"/>
      <c r="AP100" s="25"/>
      <c r="AQ100" s="25"/>
      <c r="AR100" s="25">
        <v>5295.4</v>
      </c>
      <c r="AS100" s="25"/>
      <c r="AT100" s="25"/>
      <c r="AU100" s="25"/>
      <c r="AV100" s="25"/>
      <c r="AW100" s="25"/>
      <c r="AX100" s="25"/>
      <c r="AY100" s="25"/>
      <c r="AZ100" s="25"/>
      <c r="BA100" s="25"/>
      <c r="BB100" s="25"/>
      <c r="BC100" s="25"/>
      <c r="BD100" s="27"/>
      <c r="BE100" s="25"/>
      <c r="BF100" s="25"/>
      <c r="BG100" s="28"/>
      <c r="BH100" s="29"/>
      <c r="BI100" s="26">
        <v>5295.4</v>
      </c>
      <c r="BJ100" s="27"/>
      <c r="BK100" s="25"/>
      <c r="BL100" s="25"/>
      <c r="BM100" s="28"/>
      <c r="BN100" s="29"/>
      <c r="BO100" s="25">
        <v>5295.4</v>
      </c>
      <c r="BP100" s="27"/>
      <c r="BQ100" s="25"/>
      <c r="BR100" s="25"/>
      <c r="BS100" s="28"/>
      <c r="BT100" s="29"/>
      <c r="BU100" s="25"/>
      <c r="BV100" s="27"/>
      <c r="BW100" s="25"/>
      <c r="BX100" s="25"/>
      <c r="BY100" s="28"/>
      <c r="BZ100" s="29"/>
      <c r="CA100" s="30">
        <v>5295.4</v>
      </c>
      <c r="CB100" s="13"/>
      <c r="CC100" s="12"/>
      <c r="CD100" s="12"/>
      <c r="CE100" s="15"/>
      <c r="CF100" s="14"/>
      <c r="CG100" s="16"/>
    </row>
    <row r="101" spans="1:86" ht="34.5" customHeight="1" x14ac:dyDescent="0.25">
      <c r="A101" s="20" t="s">
        <v>47</v>
      </c>
      <c r="B101" s="21" t="s">
        <v>151</v>
      </c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3" t="s">
        <v>48</v>
      </c>
      <c r="R101" s="21" t="s">
        <v>102</v>
      </c>
      <c r="S101" s="21" t="s">
        <v>144</v>
      </c>
      <c r="T101" s="24" t="s">
        <v>35</v>
      </c>
      <c r="U101" s="25">
        <v>5295.4</v>
      </c>
      <c r="V101" s="25"/>
      <c r="W101" s="25"/>
      <c r="X101" s="25"/>
      <c r="Y101" s="25"/>
      <c r="Z101" s="25"/>
      <c r="AA101" s="25"/>
      <c r="AB101" s="25"/>
      <c r="AC101" s="25"/>
      <c r="AD101" s="25"/>
      <c r="AE101" s="25"/>
      <c r="AF101" s="25">
        <v>8829.1</v>
      </c>
      <c r="AG101" s="25"/>
      <c r="AH101" s="25"/>
      <c r="AI101" s="25"/>
      <c r="AJ101" s="25"/>
      <c r="AK101" s="25"/>
      <c r="AL101" s="26">
        <v>14124.5</v>
      </c>
      <c r="AM101" s="25"/>
      <c r="AN101" s="25"/>
      <c r="AO101" s="25"/>
      <c r="AP101" s="25"/>
      <c r="AQ101" s="25"/>
      <c r="AR101" s="25">
        <v>5295.4</v>
      </c>
      <c r="AS101" s="25"/>
      <c r="AT101" s="25"/>
      <c r="AU101" s="25"/>
      <c r="AV101" s="25"/>
      <c r="AW101" s="25"/>
      <c r="AX101" s="25"/>
      <c r="AY101" s="25"/>
      <c r="AZ101" s="25"/>
      <c r="BA101" s="25"/>
      <c r="BB101" s="25"/>
      <c r="BC101" s="25"/>
      <c r="BD101" s="27"/>
      <c r="BE101" s="25"/>
      <c r="BF101" s="25"/>
      <c r="BG101" s="28"/>
      <c r="BH101" s="29"/>
      <c r="BI101" s="26">
        <v>5295.4</v>
      </c>
      <c r="BJ101" s="27"/>
      <c r="BK101" s="25"/>
      <c r="BL101" s="25"/>
      <c r="BM101" s="28"/>
      <c r="BN101" s="29"/>
      <c r="BO101" s="25">
        <v>5295.4</v>
      </c>
      <c r="BP101" s="27"/>
      <c r="BQ101" s="25"/>
      <c r="BR101" s="25"/>
      <c r="BS101" s="28"/>
      <c r="BT101" s="29"/>
      <c r="BU101" s="25"/>
      <c r="BV101" s="27"/>
      <c r="BW101" s="25"/>
      <c r="BX101" s="25"/>
      <c r="BY101" s="28"/>
      <c r="BZ101" s="29"/>
      <c r="CA101" s="30">
        <v>5295.4</v>
      </c>
      <c r="CB101" s="13"/>
      <c r="CC101" s="12"/>
      <c r="CD101" s="12"/>
      <c r="CE101" s="15"/>
      <c r="CF101" s="14"/>
      <c r="CG101" s="16"/>
    </row>
    <row r="102" spans="1:86" ht="20.25" customHeight="1" x14ac:dyDescent="0.25">
      <c r="A102" s="20" t="s">
        <v>152</v>
      </c>
      <c r="B102" s="21" t="s">
        <v>153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3"/>
      <c r="R102" s="21"/>
      <c r="S102" s="21"/>
      <c r="T102" s="24" t="s">
        <v>35</v>
      </c>
      <c r="U102" s="25"/>
      <c r="V102" s="25"/>
      <c r="W102" s="25"/>
      <c r="X102" s="25"/>
      <c r="Y102" s="25"/>
      <c r="Z102" s="25"/>
      <c r="AA102" s="25"/>
      <c r="AB102" s="25"/>
      <c r="AC102" s="25"/>
      <c r="AD102" s="25"/>
      <c r="AE102" s="25"/>
      <c r="AF102" s="25">
        <v>303.10000000000002</v>
      </c>
      <c r="AG102" s="25"/>
      <c r="AH102" s="25"/>
      <c r="AI102" s="25"/>
      <c r="AJ102" s="25"/>
      <c r="AK102" s="25"/>
      <c r="AL102" s="26">
        <f>AL103</f>
        <v>30303.1</v>
      </c>
      <c r="AM102" s="26">
        <f t="shared" ref="AM102:CA103" si="35">AM103</f>
        <v>0</v>
      </c>
      <c r="AN102" s="26">
        <f t="shared" si="35"/>
        <v>0</v>
      </c>
      <c r="AO102" s="26">
        <f t="shared" si="35"/>
        <v>0</v>
      </c>
      <c r="AP102" s="26">
        <f t="shared" si="35"/>
        <v>0</v>
      </c>
      <c r="AQ102" s="26">
        <f t="shared" si="35"/>
        <v>0</v>
      </c>
      <c r="AR102" s="26">
        <f t="shared" si="35"/>
        <v>0</v>
      </c>
      <c r="AS102" s="26">
        <f t="shared" si="35"/>
        <v>0</v>
      </c>
      <c r="AT102" s="26">
        <f t="shared" si="35"/>
        <v>0</v>
      </c>
      <c r="AU102" s="26">
        <f t="shared" si="35"/>
        <v>0</v>
      </c>
      <c r="AV102" s="26">
        <f t="shared" si="35"/>
        <v>0</v>
      </c>
      <c r="AW102" s="26">
        <f t="shared" si="35"/>
        <v>0</v>
      </c>
      <c r="AX102" s="26">
        <f t="shared" si="35"/>
        <v>0</v>
      </c>
      <c r="AY102" s="26">
        <f t="shared" si="35"/>
        <v>0</v>
      </c>
      <c r="AZ102" s="26">
        <f t="shared" si="35"/>
        <v>0</v>
      </c>
      <c r="BA102" s="26">
        <f t="shared" si="35"/>
        <v>0</v>
      </c>
      <c r="BB102" s="26">
        <f t="shared" si="35"/>
        <v>0</v>
      </c>
      <c r="BC102" s="26">
        <f t="shared" si="35"/>
        <v>0</v>
      </c>
      <c r="BD102" s="26">
        <f t="shared" si="35"/>
        <v>0</v>
      </c>
      <c r="BE102" s="26">
        <f t="shared" si="35"/>
        <v>0</v>
      </c>
      <c r="BF102" s="26">
        <f t="shared" si="35"/>
        <v>0</v>
      </c>
      <c r="BG102" s="26">
        <f t="shared" si="35"/>
        <v>0</v>
      </c>
      <c r="BH102" s="26">
        <f t="shared" si="35"/>
        <v>0</v>
      </c>
      <c r="BI102" s="26">
        <f t="shared" si="35"/>
        <v>0</v>
      </c>
      <c r="BJ102" s="26">
        <f t="shared" si="35"/>
        <v>0</v>
      </c>
      <c r="BK102" s="26">
        <f t="shared" si="35"/>
        <v>0</v>
      </c>
      <c r="BL102" s="26">
        <f t="shared" si="35"/>
        <v>0</v>
      </c>
      <c r="BM102" s="26">
        <f t="shared" si="35"/>
        <v>0</v>
      </c>
      <c r="BN102" s="26">
        <f t="shared" si="35"/>
        <v>0</v>
      </c>
      <c r="BO102" s="26">
        <f t="shared" si="35"/>
        <v>0</v>
      </c>
      <c r="BP102" s="26">
        <f t="shared" si="35"/>
        <v>0</v>
      </c>
      <c r="BQ102" s="26">
        <f t="shared" si="35"/>
        <v>0</v>
      </c>
      <c r="BR102" s="26">
        <f t="shared" si="35"/>
        <v>0</v>
      </c>
      <c r="BS102" s="26">
        <f t="shared" si="35"/>
        <v>0</v>
      </c>
      <c r="BT102" s="26">
        <f t="shared" si="35"/>
        <v>0</v>
      </c>
      <c r="BU102" s="26">
        <f t="shared" si="35"/>
        <v>0</v>
      </c>
      <c r="BV102" s="26">
        <f t="shared" si="35"/>
        <v>0</v>
      </c>
      <c r="BW102" s="26">
        <f t="shared" si="35"/>
        <v>0</v>
      </c>
      <c r="BX102" s="26">
        <f t="shared" si="35"/>
        <v>0</v>
      </c>
      <c r="BY102" s="26">
        <f t="shared" si="35"/>
        <v>0</v>
      </c>
      <c r="BZ102" s="26">
        <f t="shared" si="35"/>
        <v>0</v>
      </c>
      <c r="CA102" s="26">
        <f t="shared" si="35"/>
        <v>0</v>
      </c>
      <c r="CB102" s="13"/>
      <c r="CC102" s="12"/>
      <c r="CD102" s="12"/>
      <c r="CE102" s="15"/>
      <c r="CF102" s="14"/>
      <c r="CG102" s="16"/>
    </row>
    <row r="103" spans="1:86" ht="45.75" customHeight="1" x14ac:dyDescent="0.25">
      <c r="A103" s="20" t="s">
        <v>154</v>
      </c>
      <c r="B103" s="21" t="s">
        <v>153</v>
      </c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3" t="s">
        <v>46</v>
      </c>
      <c r="R103" s="21"/>
      <c r="S103" s="21"/>
      <c r="T103" s="24" t="s">
        <v>35</v>
      </c>
      <c r="U103" s="25"/>
      <c r="V103" s="25"/>
      <c r="W103" s="25"/>
      <c r="X103" s="25"/>
      <c r="Y103" s="25"/>
      <c r="Z103" s="25"/>
      <c r="AA103" s="25"/>
      <c r="AB103" s="25"/>
      <c r="AC103" s="25"/>
      <c r="AD103" s="25"/>
      <c r="AE103" s="25"/>
      <c r="AF103" s="25">
        <v>303.10000000000002</v>
      </c>
      <c r="AG103" s="25"/>
      <c r="AH103" s="25"/>
      <c r="AI103" s="25"/>
      <c r="AJ103" s="25"/>
      <c r="AK103" s="25"/>
      <c r="AL103" s="26">
        <f>AL104</f>
        <v>30303.1</v>
      </c>
      <c r="AM103" s="26">
        <f t="shared" si="35"/>
        <v>0</v>
      </c>
      <c r="AN103" s="26">
        <f t="shared" si="35"/>
        <v>0</v>
      </c>
      <c r="AO103" s="26">
        <f t="shared" si="35"/>
        <v>0</v>
      </c>
      <c r="AP103" s="26">
        <f t="shared" si="35"/>
        <v>0</v>
      </c>
      <c r="AQ103" s="26">
        <f t="shared" si="35"/>
        <v>0</v>
      </c>
      <c r="AR103" s="26">
        <f t="shared" si="35"/>
        <v>0</v>
      </c>
      <c r="AS103" s="26">
        <f t="shared" si="35"/>
        <v>0</v>
      </c>
      <c r="AT103" s="26">
        <f t="shared" si="35"/>
        <v>0</v>
      </c>
      <c r="AU103" s="26">
        <f t="shared" si="35"/>
        <v>0</v>
      </c>
      <c r="AV103" s="26">
        <f t="shared" si="35"/>
        <v>0</v>
      </c>
      <c r="AW103" s="26">
        <f t="shared" si="35"/>
        <v>0</v>
      </c>
      <c r="AX103" s="26">
        <f t="shared" si="35"/>
        <v>0</v>
      </c>
      <c r="AY103" s="26">
        <f t="shared" si="35"/>
        <v>0</v>
      </c>
      <c r="AZ103" s="26">
        <f t="shared" si="35"/>
        <v>0</v>
      </c>
      <c r="BA103" s="26">
        <f t="shared" si="35"/>
        <v>0</v>
      </c>
      <c r="BB103" s="26">
        <f t="shared" si="35"/>
        <v>0</v>
      </c>
      <c r="BC103" s="26">
        <f t="shared" si="35"/>
        <v>0</v>
      </c>
      <c r="BD103" s="26">
        <f t="shared" si="35"/>
        <v>0</v>
      </c>
      <c r="BE103" s="26">
        <f t="shared" si="35"/>
        <v>0</v>
      </c>
      <c r="BF103" s="26">
        <f t="shared" si="35"/>
        <v>0</v>
      </c>
      <c r="BG103" s="26">
        <f t="shared" si="35"/>
        <v>0</v>
      </c>
      <c r="BH103" s="26">
        <f t="shared" si="35"/>
        <v>0</v>
      </c>
      <c r="BI103" s="26">
        <f t="shared" si="35"/>
        <v>0</v>
      </c>
      <c r="BJ103" s="26">
        <f t="shared" si="35"/>
        <v>0</v>
      </c>
      <c r="BK103" s="26">
        <f t="shared" si="35"/>
        <v>0</v>
      </c>
      <c r="BL103" s="26">
        <f t="shared" si="35"/>
        <v>0</v>
      </c>
      <c r="BM103" s="26">
        <f t="shared" si="35"/>
        <v>0</v>
      </c>
      <c r="BN103" s="26">
        <f t="shared" si="35"/>
        <v>0</v>
      </c>
      <c r="BO103" s="26">
        <f t="shared" si="35"/>
        <v>0</v>
      </c>
      <c r="BP103" s="26">
        <f t="shared" si="35"/>
        <v>0</v>
      </c>
      <c r="BQ103" s="26">
        <f t="shared" si="35"/>
        <v>0</v>
      </c>
      <c r="BR103" s="26">
        <f t="shared" si="35"/>
        <v>0</v>
      </c>
      <c r="BS103" s="26">
        <f t="shared" si="35"/>
        <v>0</v>
      </c>
      <c r="BT103" s="26">
        <f t="shared" si="35"/>
        <v>0</v>
      </c>
      <c r="BU103" s="26">
        <f t="shared" si="35"/>
        <v>0</v>
      </c>
      <c r="BV103" s="26">
        <f t="shared" si="35"/>
        <v>0</v>
      </c>
      <c r="BW103" s="26">
        <f t="shared" si="35"/>
        <v>0</v>
      </c>
      <c r="BX103" s="26">
        <f t="shared" si="35"/>
        <v>0</v>
      </c>
      <c r="BY103" s="26">
        <f t="shared" si="35"/>
        <v>0</v>
      </c>
      <c r="BZ103" s="26">
        <f t="shared" si="35"/>
        <v>0</v>
      </c>
      <c r="CA103" s="26">
        <f t="shared" si="35"/>
        <v>0</v>
      </c>
      <c r="CB103" s="13"/>
      <c r="CC103" s="12"/>
      <c r="CD103" s="12"/>
      <c r="CE103" s="15"/>
      <c r="CF103" s="14"/>
      <c r="CG103" s="16"/>
    </row>
    <row r="104" spans="1:86" ht="33.75" customHeight="1" x14ac:dyDescent="0.25">
      <c r="A104" s="20" t="s">
        <v>47</v>
      </c>
      <c r="B104" s="21" t="s">
        <v>153</v>
      </c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3" t="s">
        <v>48</v>
      </c>
      <c r="R104" s="21" t="s">
        <v>102</v>
      </c>
      <c r="S104" s="21" t="s">
        <v>144</v>
      </c>
      <c r="T104" s="24" t="s">
        <v>35</v>
      </c>
      <c r="U104" s="25"/>
      <c r="V104" s="25"/>
      <c r="W104" s="25"/>
      <c r="X104" s="25"/>
      <c r="Y104" s="25"/>
      <c r="Z104" s="25"/>
      <c r="AA104" s="25"/>
      <c r="AB104" s="25"/>
      <c r="AC104" s="25"/>
      <c r="AD104" s="25"/>
      <c r="AE104" s="25"/>
      <c r="AF104" s="25">
        <v>303.10000000000002</v>
      </c>
      <c r="AG104" s="25"/>
      <c r="AH104" s="25"/>
      <c r="AI104" s="25"/>
      <c r="AJ104" s="25"/>
      <c r="AK104" s="25"/>
      <c r="AL104" s="26">
        <f>303.1+30000</f>
        <v>30303.1</v>
      </c>
      <c r="AM104" s="25"/>
      <c r="AN104" s="25"/>
      <c r="AO104" s="25"/>
      <c r="AP104" s="25"/>
      <c r="AQ104" s="25"/>
      <c r="AR104" s="25"/>
      <c r="AS104" s="25"/>
      <c r="AT104" s="25"/>
      <c r="AU104" s="25"/>
      <c r="AV104" s="25"/>
      <c r="AW104" s="25"/>
      <c r="AX104" s="25"/>
      <c r="AY104" s="25"/>
      <c r="AZ104" s="25"/>
      <c r="BA104" s="25"/>
      <c r="BB104" s="25"/>
      <c r="BC104" s="25"/>
      <c r="BD104" s="27"/>
      <c r="BE104" s="25"/>
      <c r="BF104" s="25"/>
      <c r="BG104" s="28"/>
      <c r="BH104" s="29"/>
      <c r="BI104" s="26">
        <v>0</v>
      </c>
      <c r="BJ104" s="27"/>
      <c r="BK104" s="25"/>
      <c r="BL104" s="25"/>
      <c r="BM104" s="28"/>
      <c r="BN104" s="29"/>
      <c r="BO104" s="25"/>
      <c r="BP104" s="27"/>
      <c r="BQ104" s="25"/>
      <c r="BR104" s="25"/>
      <c r="BS104" s="28"/>
      <c r="BT104" s="29"/>
      <c r="BU104" s="25"/>
      <c r="BV104" s="27"/>
      <c r="BW104" s="25"/>
      <c r="BX104" s="25"/>
      <c r="BY104" s="28"/>
      <c r="BZ104" s="29"/>
      <c r="CA104" s="30">
        <v>0</v>
      </c>
      <c r="CB104" s="13"/>
      <c r="CC104" s="12"/>
      <c r="CD104" s="12"/>
      <c r="CE104" s="15"/>
      <c r="CF104" s="14"/>
      <c r="CG104" s="16"/>
    </row>
    <row r="105" spans="1:86" ht="30.75" customHeight="1" x14ac:dyDescent="0.25">
      <c r="A105" s="20" t="s">
        <v>155</v>
      </c>
      <c r="B105" s="21" t="s">
        <v>156</v>
      </c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3"/>
      <c r="R105" s="21"/>
      <c r="S105" s="21"/>
      <c r="T105" s="24" t="s">
        <v>35</v>
      </c>
      <c r="U105" s="25">
        <v>18788.3</v>
      </c>
      <c r="V105" s="25"/>
      <c r="W105" s="25"/>
      <c r="X105" s="25"/>
      <c r="Y105" s="25"/>
      <c r="Z105" s="25"/>
      <c r="AA105" s="25"/>
      <c r="AB105" s="25"/>
      <c r="AC105" s="25"/>
      <c r="AD105" s="25"/>
      <c r="AE105" s="25"/>
      <c r="AF105" s="25">
        <v>2421.1999999999998</v>
      </c>
      <c r="AG105" s="25"/>
      <c r="AH105" s="25"/>
      <c r="AI105" s="25"/>
      <c r="AJ105" s="25"/>
      <c r="AK105" s="25"/>
      <c r="AL105" s="26">
        <f>AL106+AL119</f>
        <v>21209.5</v>
      </c>
      <c r="AM105" s="26">
        <f t="shared" ref="AM105:CA105" si="36">AM106+AM119</f>
        <v>0</v>
      </c>
      <c r="AN105" s="26">
        <f t="shared" si="36"/>
        <v>0</v>
      </c>
      <c r="AO105" s="26">
        <f t="shared" si="36"/>
        <v>0</v>
      </c>
      <c r="AP105" s="26">
        <f t="shared" si="36"/>
        <v>0</v>
      </c>
      <c r="AQ105" s="26">
        <f t="shared" si="36"/>
        <v>0</v>
      </c>
      <c r="AR105" s="26">
        <f t="shared" si="36"/>
        <v>18710.500000000004</v>
      </c>
      <c r="AS105" s="26">
        <f t="shared" si="36"/>
        <v>0</v>
      </c>
      <c r="AT105" s="26">
        <f t="shared" si="36"/>
        <v>0</v>
      </c>
      <c r="AU105" s="26">
        <f t="shared" si="36"/>
        <v>0</v>
      </c>
      <c r="AV105" s="26">
        <f t="shared" si="36"/>
        <v>0</v>
      </c>
      <c r="AW105" s="26">
        <f t="shared" si="36"/>
        <v>0</v>
      </c>
      <c r="AX105" s="26">
        <f t="shared" si="36"/>
        <v>0</v>
      </c>
      <c r="AY105" s="26">
        <f t="shared" si="36"/>
        <v>0</v>
      </c>
      <c r="AZ105" s="26">
        <f t="shared" si="36"/>
        <v>0</v>
      </c>
      <c r="BA105" s="26">
        <f t="shared" si="36"/>
        <v>0</v>
      </c>
      <c r="BB105" s="26">
        <f t="shared" si="36"/>
        <v>0</v>
      </c>
      <c r="BC105" s="26">
        <f t="shared" si="36"/>
        <v>0</v>
      </c>
      <c r="BD105" s="26">
        <f t="shared" si="36"/>
        <v>0</v>
      </c>
      <c r="BE105" s="26">
        <f t="shared" si="36"/>
        <v>0</v>
      </c>
      <c r="BF105" s="26">
        <f t="shared" si="36"/>
        <v>0</v>
      </c>
      <c r="BG105" s="26">
        <f t="shared" si="36"/>
        <v>0</v>
      </c>
      <c r="BH105" s="26">
        <f t="shared" si="36"/>
        <v>0</v>
      </c>
      <c r="BI105" s="26">
        <f t="shared" si="36"/>
        <v>18710.500000000004</v>
      </c>
      <c r="BJ105" s="26">
        <f t="shared" si="36"/>
        <v>0</v>
      </c>
      <c r="BK105" s="26">
        <f t="shared" si="36"/>
        <v>0</v>
      </c>
      <c r="BL105" s="26">
        <f t="shared" si="36"/>
        <v>0</v>
      </c>
      <c r="BM105" s="26">
        <f t="shared" si="36"/>
        <v>0</v>
      </c>
      <c r="BN105" s="26">
        <f t="shared" si="36"/>
        <v>0</v>
      </c>
      <c r="BO105" s="26">
        <f t="shared" si="36"/>
        <v>18736.199999999997</v>
      </c>
      <c r="BP105" s="26">
        <f t="shared" si="36"/>
        <v>0</v>
      </c>
      <c r="BQ105" s="26">
        <f t="shared" si="36"/>
        <v>0</v>
      </c>
      <c r="BR105" s="26">
        <f t="shared" si="36"/>
        <v>0</v>
      </c>
      <c r="BS105" s="26">
        <f t="shared" si="36"/>
        <v>0</v>
      </c>
      <c r="BT105" s="26">
        <f t="shared" si="36"/>
        <v>0</v>
      </c>
      <c r="BU105" s="26">
        <f t="shared" si="36"/>
        <v>0</v>
      </c>
      <c r="BV105" s="26">
        <f t="shared" si="36"/>
        <v>0</v>
      </c>
      <c r="BW105" s="26">
        <f t="shared" si="36"/>
        <v>0</v>
      </c>
      <c r="BX105" s="26">
        <f t="shared" si="36"/>
        <v>0</v>
      </c>
      <c r="BY105" s="26">
        <f t="shared" si="36"/>
        <v>0</v>
      </c>
      <c r="BZ105" s="26">
        <f t="shared" si="36"/>
        <v>0</v>
      </c>
      <c r="CA105" s="26">
        <f t="shared" si="36"/>
        <v>18736.199999999997</v>
      </c>
      <c r="CB105" s="13"/>
      <c r="CC105" s="12"/>
      <c r="CD105" s="12"/>
      <c r="CE105" s="15"/>
      <c r="CF105" s="14"/>
      <c r="CG105" s="16"/>
    </row>
    <row r="106" spans="1:86" ht="18.75" customHeight="1" x14ac:dyDescent="0.25">
      <c r="A106" s="20" t="s">
        <v>157</v>
      </c>
      <c r="B106" s="21" t="s">
        <v>158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3"/>
      <c r="R106" s="21"/>
      <c r="S106" s="21"/>
      <c r="T106" s="24" t="s">
        <v>35</v>
      </c>
      <c r="U106" s="25">
        <v>18377.3</v>
      </c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>
        <v>2418.4</v>
      </c>
      <c r="AG106" s="25"/>
      <c r="AH106" s="25"/>
      <c r="AI106" s="25"/>
      <c r="AJ106" s="25"/>
      <c r="AK106" s="25"/>
      <c r="AL106" s="26">
        <f>AL107+AL110+AL113</f>
        <v>20795.7</v>
      </c>
      <c r="AM106" s="26">
        <f t="shared" ref="AM106:CA106" si="37">AM107+AM110+AM113</f>
        <v>0</v>
      </c>
      <c r="AN106" s="26">
        <f t="shared" si="37"/>
        <v>0</v>
      </c>
      <c r="AO106" s="26">
        <f t="shared" si="37"/>
        <v>0</v>
      </c>
      <c r="AP106" s="26">
        <f t="shared" si="37"/>
        <v>0</v>
      </c>
      <c r="AQ106" s="26">
        <f t="shared" si="37"/>
        <v>0</v>
      </c>
      <c r="AR106" s="26">
        <f t="shared" si="37"/>
        <v>18262.100000000002</v>
      </c>
      <c r="AS106" s="26">
        <f t="shared" si="37"/>
        <v>0</v>
      </c>
      <c r="AT106" s="26">
        <f t="shared" si="37"/>
        <v>0</v>
      </c>
      <c r="AU106" s="26">
        <f t="shared" si="37"/>
        <v>0</v>
      </c>
      <c r="AV106" s="26">
        <f t="shared" si="37"/>
        <v>0</v>
      </c>
      <c r="AW106" s="26">
        <f t="shared" si="37"/>
        <v>0</v>
      </c>
      <c r="AX106" s="26">
        <f t="shared" si="37"/>
        <v>0</v>
      </c>
      <c r="AY106" s="26">
        <f t="shared" si="37"/>
        <v>0</v>
      </c>
      <c r="AZ106" s="26">
        <f t="shared" si="37"/>
        <v>0</v>
      </c>
      <c r="BA106" s="26">
        <f t="shared" si="37"/>
        <v>0</v>
      </c>
      <c r="BB106" s="26">
        <f t="shared" si="37"/>
        <v>0</v>
      </c>
      <c r="BC106" s="26">
        <f t="shared" si="37"/>
        <v>0</v>
      </c>
      <c r="BD106" s="26">
        <f t="shared" si="37"/>
        <v>0</v>
      </c>
      <c r="BE106" s="26">
        <f t="shared" si="37"/>
        <v>0</v>
      </c>
      <c r="BF106" s="26">
        <f t="shared" si="37"/>
        <v>0</v>
      </c>
      <c r="BG106" s="26">
        <f t="shared" si="37"/>
        <v>0</v>
      </c>
      <c r="BH106" s="26">
        <f t="shared" si="37"/>
        <v>0</v>
      </c>
      <c r="BI106" s="26">
        <f t="shared" si="37"/>
        <v>18262.100000000002</v>
      </c>
      <c r="BJ106" s="26">
        <f t="shared" si="37"/>
        <v>0</v>
      </c>
      <c r="BK106" s="26">
        <f t="shared" si="37"/>
        <v>0</v>
      </c>
      <c r="BL106" s="26">
        <f t="shared" si="37"/>
        <v>0</v>
      </c>
      <c r="BM106" s="26">
        <f t="shared" si="37"/>
        <v>0</v>
      </c>
      <c r="BN106" s="26">
        <f t="shared" si="37"/>
        <v>0</v>
      </c>
      <c r="BO106" s="26">
        <f t="shared" si="37"/>
        <v>18272.099999999999</v>
      </c>
      <c r="BP106" s="26">
        <f t="shared" si="37"/>
        <v>0</v>
      </c>
      <c r="BQ106" s="26">
        <f t="shared" si="37"/>
        <v>0</v>
      </c>
      <c r="BR106" s="26">
        <f t="shared" si="37"/>
        <v>0</v>
      </c>
      <c r="BS106" s="26">
        <f t="shared" si="37"/>
        <v>0</v>
      </c>
      <c r="BT106" s="26">
        <f t="shared" si="37"/>
        <v>0</v>
      </c>
      <c r="BU106" s="26">
        <f t="shared" si="37"/>
        <v>0</v>
      </c>
      <c r="BV106" s="26">
        <f t="shared" si="37"/>
        <v>0</v>
      </c>
      <c r="BW106" s="26">
        <f t="shared" si="37"/>
        <v>0</v>
      </c>
      <c r="BX106" s="26">
        <f t="shared" si="37"/>
        <v>0</v>
      </c>
      <c r="BY106" s="26">
        <f t="shared" si="37"/>
        <v>0</v>
      </c>
      <c r="BZ106" s="26">
        <f t="shared" si="37"/>
        <v>0</v>
      </c>
      <c r="CA106" s="26">
        <f t="shared" si="37"/>
        <v>18272.099999999999</v>
      </c>
      <c r="CB106" s="13"/>
      <c r="CC106" s="12"/>
      <c r="CD106" s="12"/>
      <c r="CE106" s="15"/>
      <c r="CF106" s="14"/>
      <c r="CG106" s="16"/>
    </row>
    <row r="107" spans="1:86" ht="45.75" customHeight="1" x14ac:dyDescent="0.25">
      <c r="A107" s="20" t="s">
        <v>159</v>
      </c>
      <c r="B107" s="21" t="s">
        <v>160</v>
      </c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3"/>
      <c r="R107" s="21"/>
      <c r="S107" s="21"/>
      <c r="T107" s="24" t="s">
        <v>35</v>
      </c>
      <c r="U107" s="25">
        <v>14896.3</v>
      </c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6">
        <f>AL108</f>
        <v>15669.5</v>
      </c>
      <c r="AM107" s="26">
        <f t="shared" ref="AM107:CA107" si="38">AM108</f>
        <v>0</v>
      </c>
      <c r="AN107" s="26">
        <f t="shared" si="38"/>
        <v>0</v>
      </c>
      <c r="AO107" s="26">
        <f t="shared" si="38"/>
        <v>0</v>
      </c>
      <c r="AP107" s="26">
        <f t="shared" si="38"/>
        <v>0</v>
      </c>
      <c r="AQ107" s="26">
        <f t="shared" si="38"/>
        <v>0</v>
      </c>
      <c r="AR107" s="26">
        <f t="shared" si="38"/>
        <v>15362.7</v>
      </c>
      <c r="AS107" s="26">
        <f t="shared" si="38"/>
        <v>0</v>
      </c>
      <c r="AT107" s="26">
        <f t="shared" si="38"/>
        <v>0</v>
      </c>
      <c r="AU107" s="26">
        <f t="shared" si="38"/>
        <v>0</v>
      </c>
      <c r="AV107" s="26">
        <f t="shared" si="38"/>
        <v>0</v>
      </c>
      <c r="AW107" s="26">
        <f t="shared" si="38"/>
        <v>0</v>
      </c>
      <c r="AX107" s="26">
        <f t="shared" si="38"/>
        <v>0</v>
      </c>
      <c r="AY107" s="26">
        <f t="shared" si="38"/>
        <v>0</v>
      </c>
      <c r="AZ107" s="26">
        <f t="shared" si="38"/>
        <v>0</v>
      </c>
      <c r="BA107" s="26">
        <f t="shared" si="38"/>
        <v>0</v>
      </c>
      <c r="BB107" s="26">
        <f t="shared" si="38"/>
        <v>0</v>
      </c>
      <c r="BC107" s="26">
        <f t="shared" si="38"/>
        <v>0</v>
      </c>
      <c r="BD107" s="26">
        <f t="shared" si="38"/>
        <v>0</v>
      </c>
      <c r="BE107" s="26">
        <f t="shared" si="38"/>
        <v>0</v>
      </c>
      <c r="BF107" s="26">
        <f t="shared" si="38"/>
        <v>0</v>
      </c>
      <c r="BG107" s="26">
        <f t="shared" si="38"/>
        <v>0</v>
      </c>
      <c r="BH107" s="26">
        <f t="shared" si="38"/>
        <v>0</v>
      </c>
      <c r="BI107" s="26">
        <f t="shared" si="38"/>
        <v>15362.7</v>
      </c>
      <c r="BJ107" s="26">
        <f t="shared" si="38"/>
        <v>0</v>
      </c>
      <c r="BK107" s="26">
        <f t="shared" si="38"/>
        <v>0</v>
      </c>
      <c r="BL107" s="26">
        <f t="shared" si="38"/>
        <v>0</v>
      </c>
      <c r="BM107" s="26">
        <f t="shared" si="38"/>
        <v>0</v>
      </c>
      <c r="BN107" s="26">
        <f t="shared" si="38"/>
        <v>0</v>
      </c>
      <c r="BO107" s="26">
        <f t="shared" si="38"/>
        <v>15808.9</v>
      </c>
      <c r="BP107" s="26">
        <f t="shared" si="38"/>
        <v>0</v>
      </c>
      <c r="BQ107" s="26">
        <f t="shared" si="38"/>
        <v>0</v>
      </c>
      <c r="BR107" s="26">
        <f t="shared" si="38"/>
        <v>0</v>
      </c>
      <c r="BS107" s="26">
        <f t="shared" si="38"/>
        <v>0</v>
      </c>
      <c r="BT107" s="26">
        <f t="shared" si="38"/>
        <v>0</v>
      </c>
      <c r="BU107" s="26">
        <f t="shared" si="38"/>
        <v>0</v>
      </c>
      <c r="BV107" s="26">
        <f t="shared" si="38"/>
        <v>0</v>
      </c>
      <c r="BW107" s="26">
        <f t="shared" si="38"/>
        <v>0</v>
      </c>
      <c r="BX107" s="26">
        <f t="shared" si="38"/>
        <v>0</v>
      </c>
      <c r="BY107" s="26">
        <f t="shared" si="38"/>
        <v>0</v>
      </c>
      <c r="BZ107" s="26">
        <f t="shared" si="38"/>
        <v>0</v>
      </c>
      <c r="CA107" s="26">
        <f t="shared" si="38"/>
        <v>15808.9</v>
      </c>
      <c r="CB107" s="13"/>
      <c r="CC107" s="12"/>
      <c r="CD107" s="12"/>
      <c r="CE107" s="15"/>
      <c r="CF107" s="14"/>
      <c r="CG107" s="16"/>
    </row>
    <row r="108" spans="1:86" ht="45.75" customHeight="1" x14ac:dyDescent="0.25">
      <c r="A108" s="31" t="s">
        <v>161</v>
      </c>
      <c r="B108" s="21" t="s">
        <v>160</v>
      </c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3" t="s">
        <v>116</v>
      </c>
      <c r="R108" s="21"/>
      <c r="S108" s="21"/>
      <c r="T108" s="24" t="s">
        <v>35</v>
      </c>
      <c r="U108" s="25">
        <v>14896.3</v>
      </c>
      <c r="V108" s="25"/>
      <c r="W108" s="25"/>
      <c r="X108" s="25"/>
      <c r="Y108" s="25"/>
      <c r="Z108" s="25"/>
      <c r="AA108" s="25"/>
      <c r="AB108" s="25"/>
      <c r="AC108" s="25"/>
      <c r="AD108" s="25"/>
      <c r="AE108" s="25"/>
      <c r="AF108" s="25"/>
      <c r="AG108" s="25"/>
      <c r="AH108" s="25"/>
      <c r="AI108" s="25"/>
      <c r="AJ108" s="25"/>
      <c r="AK108" s="25"/>
      <c r="AL108" s="26">
        <f>AL109</f>
        <v>15669.5</v>
      </c>
      <c r="AM108" s="26">
        <f t="shared" ref="AM108:CA108" si="39">AM109</f>
        <v>0</v>
      </c>
      <c r="AN108" s="26">
        <f t="shared" si="39"/>
        <v>0</v>
      </c>
      <c r="AO108" s="26">
        <f t="shared" si="39"/>
        <v>0</v>
      </c>
      <c r="AP108" s="26">
        <f t="shared" si="39"/>
        <v>0</v>
      </c>
      <c r="AQ108" s="26">
        <f t="shared" si="39"/>
        <v>0</v>
      </c>
      <c r="AR108" s="26">
        <f t="shared" si="39"/>
        <v>15362.7</v>
      </c>
      <c r="AS108" s="26">
        <f t="shared" si="39"/>
        <v>0</v>
      </c>
      <c r="AT108" s="26">
        <f t="shared" si="39"/>
        <v>0</v>
      </c>
      <c r="AU108" s="26">
        <f t="shared" si="39"/>
        <v>0</v>
      </c>
      <c r="AV108" s="26">
        <f t="shared" si="39"/>
        <v>0</v>
      </c>
      <c r="AW108" s="26">
        <f t="shared" si="39"/>
        <v>0</v>
      </c>
      <c r="AX108" s="26">
        <f t="shared" si="39"/>
        <v>0</v>
      </c>
      <c r="AY108" s="26">
        <f t="shared" si="39"/>
        <v>0</v>
      </c>
      <c r="AZ108" s="26">
        <f t="shared" si="39"/>
        <v>0</v>
      </c>
      <c r="BA108" s="26">
        <f t="shared" si="39"/>
        <v>0</v>
      </c>
      <c r="BB108" s="26">
        <f t="shared" si="39"/>
        <v>0</v>
      </c>
      <c r="BC108" s="26">
        <f t="shared" si="39"/>
        <v>0</v>
      </c>
      <c r="BD108" s="26">
        <f t="shared" si="39"/>
        <v>0</v>
      </c>
      <c r="BE108" s="26">
        <f t="shared" si="39"/>
        <v>0</v>
      </c>
      <c r="BF108" s="26">
        <f t="shared" si="39"/>
        <v>0</v>
      </c>
      <c r="BG108" s="26">
        <f t="shared" si="39"/>
        <v>0</v>
      </c>
      <c r="BH108" s="26">
        <f t="shared" si="39"/>
        <v>0</v>
      </c>
      <c r="BI108" s="26">
        <f t="shared" si="39"/>
        <v>15362.7</v>
      </c>
      <c r="BJ108" s="26">
        <f t="shared" si="39"/>
        <v>0</v>
      </c>
      <c r="BK108" s="26">
        <f t="shared" si="39"/>
        <v>0</v>
      </c>
      <c r="BL108" s="26">
        <f t="shared" si="39"/>
        <v>0</v>
      </c>
      <c r="BM108" s="26">
        <f t="shared" si="39"/>
        <v>0</v>
      </c>
      <c r="BN108" s="26">
        <f t="shared" si="39"/>
        <v>0</v>
      </c>
      <c r="BO108" s="26">
        <f t="shared" si="39"/>
        <v>15808.9</v>
      </c>
      <c r="BP108" s="26">
        <f t="shared" si="39"/>
        <v>0</v>
      </c>
      <c r="BQ108" s="26">
        <f t="shared" si="39"/>
        <v>0</v>
      </c>
      <c r="BR108" s="26">
        <f t="shared" si="39"/>
        <v>0</v>
      </c>
      <c r="BS108" s="26">
        <f t="shared" si="39"/>
        <v>0</v>
      </c>
      <c r="BT108" s="26">
        <f t="shared" si="39"/>
        <v>0</v>
      </c>
      <c r="BU108" s="26">
        <f t="shared" si="39"/>
        <v>0</v>
      </c>
      <c r="BV108" s="26">
        <f t="shared" si="39"/>
        <v>0</v>
      </c>
      <c r="BW108" s="26">
        <f t="shared" si="39"/>
        <v>0</v>
      </c>
      <c r="BX108" s="26">
        <f t="shared" si="39"/>
        <v>0</v>
      </c>
      <c r="BY108" s="26">
        <f t="shared" si="39"/>
        <v>0</v>
      </c>
      <c r="BZ108" s="26">
        <f t="shared" si="39"/>
        <v>0</v>
      </c>
      <c r="CA108" s="26">
        <f t="shared" si="39"/>
        <v>15808.9</v>
      </c>
      <c r="CB108" s="13"/>
      <c r="CC108" s="12"/>
      <c r="CD108" s="12"/>
      <c r="CE108" s="15"/>
      <c r="CF108" s="14"/>
      <c r="CG108" s="16"/>
    </row>
    <row r="109" spans="1:86" ht="27" customHeight="1" x14ac:dyDescent="0.25">
      <c r="A109" s="20" t="s">
        <v>128</v>
      </c>
      <c r="B109" s="21" t="s">
        <v>160</v>
      </c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3" t="s">
        <v>129</v>
      </c>
      <c r="R109" s="21" t="s">
        <v>38</v>
      </c>
      <c r="S109" s="21" t="s">
        <v>102</v>
      </c>
      <c r="T109" s="24" t="s">
        <v>35</v>
      </c>
      <c r="U109" s="25">
        <v>14896.3</v>
      </c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6">
        <f>14896.3+773.2</f>
        <v>15669.5</v>
      </c>
      <c r="AM109" s="25"/>
      <c r="AN109" s="25"/>
      <c r="AO109" s="25"/>
      <c r="AP109" s="25"/>
      <c r="AQ109" s="25"/>
      <c r="AR109" s="25">
        <v>15362.7</v>
      </c>
      <c r="AS109" s="25"/>
      <c r="AT109" s="25"/>
      <c r="AU109" s="25"/>
      <c r="AV109" s="25"/>
      <c r="AW109" s="25"/>
      <c r="AX109" s="25"/>
      <c r="AY109" s="25"/>
      <c r="AZ109" s="25"/>
      <c r="BA109" s="25"/>
      <c r="BB109" s="25"/>
      <c r="BC109" s="25"/>
      <c r="BD109" s="27"/>
      <c r="BE109" s="25"/>
      <c r="BF109" s="25"/>
      <c r="BG109" s="28"/>
      <c r="BH109" s="29"/>
      <c r="BI109" s="26">
        <v>15362.7</v>
      </c>
      <c r="BJ109" s="27"/>
      <c r="BK109" s="25"/>
      <c r="BL109" s="25"/>
      <c r="BM109" s="28"/>
      <c r="BN109" s="29"/>
      <c r="BO109" s="25">
        <v>15808.9</v>
      </c>
      <c r="BP109" s="27"/>
      <c r="BQ109" s="25"/>
      <c r="BR109" s="25"/>
      <c r="BS109" s="28"/>
      <c r="BT109" s="29"/>
      <c r="BU109" s="25"/>
      <c r="BV109" s="27"/>
      <c r="BW109" s="25"/>
      <c r="BX109" s="25"/>
      <c r="BY109" s="28"/>
      <c r="BZ109" s="29"/>
      <c r="CA109" s="30">
        <v>15808.9</v>
      </c>
      <c r="CB109" s="13"/>
      <c r="CC109" s="12"/>
      <c r="CD109" s="12"/>
      <c r="CE109" s="15"/>
      <c r="CF109" s="14"/>
      <c r="CG109" s="16"/>
    </row>
    <row r="110" spans="1:86" ht="45.75" customHeight="1" x14ac:dyDescent="0.25">
      <c r="A110" s="20" t="s">
        <v>162</v>
      </c>
      <c r="B110" s="21" t="s">
        <v>163</v>
      </c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3"/>
      <c r="R110" s="21"/>
      <c r="S110" s="21"/>
      <c r="T110" s="24" t="s">
        <v>35</v>
      </c>
      <c r="U110" s="25">
        <v>3216</v>
      </c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>
        <v>2538.4</v>
      </c>
      <c r="AG110" s="25"/>
      <c r="AH110" s="25"/>
      <c r="AI110" s="25"/>
      <c r="AJ110" s="25"/>
      <c r="AK110" s="25"/>
      <c r="AL110" s="26">
        <f>AL111</f>
        <v>4981.2</v>
      </c>
      <c r="AM110" s="26">
        <f t="shared" ref="AM110:CA111" si="40">AM111</f>
        <v>0</v>
      </c>
      <c r="AN110" s="26">
        <f t="shared" si="40"/>
        <v>0</v>
      </c>
      <c r="AO110" s="26">
        <f t="shared" si="40"/>
        <v>0</v>
      </c>
      <c r="AP110" s="26">
        <f t="shared" si="40"/>
        <v>0</v>
      </c>
      <c r="AQ110" s="26">
        <f t="shared" si="40"/>
        <v>0</v>
      </c>
      <c r="AR110" s="26">
        <f t="shared" si="40"/>
        <v>2634.4</v>
      </c>
      <c r="AS110" s="26">
        <f t="shared" si="40"/>
        <v>0</v>
      </c>
      <c r="AT110" s="26">
        <f t="shared" si="40"/>
        <v>0</v>
      </c>
      <c r="AU110" s="26">
        <f t="shared" si="40"/>
        <v>0</v>
      </c>
      <c r="AV110" s="26">
        <f t="shared" si="40"/>
        <v>0</v>
      </c>
      <c r="AW110" s="26">
        <f t="shared" si="40"/>
        <v>0</v>
      </c>
      <c r="AX110" s="26">
        <f t="shared" si="40"/>
        <v>0</v>
      </c>
      <c r="AY110" s="26">
        <f t="shared" si="40"/>
        <v>0</v>
      </c>
      <c r="AZ110" s="26">
        <f t="shared" si="40"/>
        <v>0</v>
      </c>
      <c r="BA110" s="26">
        <f t="shared" si="40"/>
        <v>0</v>
      </c>
      <c r="BB110" s="26">
        <f t="shared" si="40"/>
        <v>0</v>
      </c>
      <c r="BC110" s="26">
        <f t="shared" si="40"/>
        <v>0</v>
      </c>
      <c r="BD110" s="26">
        <f t="shared" si="40"/>
        <v>0</v>
      </c>
      <c r="BE110" s="26">
        <f t="shared" si="40"/>
        <v>0</v>
      </c>
      <c r="BF110" s="26">
        <f t="shared" si="40"/>
        <v>0</v>
      </c>
      <c r="BG110" s="26">
        <f t="shared" si="40"/>
        <v>0</v>
      </c>
      <c r="BH110" s="26">
        <f t="shared" si="40"/>
        <v>0</v>
      </c>
      <c r="BI110" s="26">
        <f t="shared" si="40"/>
        <v>2634.4</v>
      </c>
      <c r="BJ110" s="26">
        <f t="shared" si="40"/>
        <v>0</v>
      </c>
      <c r="BK110" s="26">
        <f t="shared" si="40"/>
        <v>0</v>
      </c>
      <c r="BL110" s="26">
        <f t="shared" si="40"/>
        <v>0</v>
      </c>
      <c r="BM110" s="26">
        <f t="shared" si="40"/>
        <v>0</v>
      </c>
      <c r="BN110" s="26">
        <f t="shared" si="40"/>
        <v>0</v>
      </c>
      <c r="BO110" s="26">
        <f t="shared" si="40"/>
        <v>2198.1999999999998</v>
      </c>
      <c r="BP110" s="26">
        <f t="shared" si="40"/>
        <v>0</v>
      </c>
      <c r="BQ110" s="26">
        <f t="shared" si="40"/>
        <v>0</v>
      </c>
      <c r="BR110" s="26">
        <f t="shared" si="40"/>
        <v>0</v>
      </c>
      <c r="BS110" s="26">
        <f t="shared" si="40"/>
        <v>0</v>
      </c>
      <c r="BT110" s="26">
        <f t="shared" si="40"/>
        <v>0</v>
      </c>
      <c r="BU110" s="26">
        <f t="shared" si="40"/>
        <v>0</v>
      </c>
      <c r="BV110" s="26">
        <f t="shared" si="40"/>
        <v>0</v>
      </c>
      <c r="BW110" s="26">
        <f t="shared" si="40"/>
        <v>0</v>
      </c>
      <c r="BX110" s="26">
        <f t="shared" si="40"/>
        <v>0</v>
      </c>
      <c r="BY110" s="26">
        <f t="shared" si="40"/>
        <v>0</v>
      </c>
      <c r="BZ110" s="26">
        <f t="shared" si="40"/>
        <v>0</v>
      </c>
      <c r="CA110" s="26">
        <f t="shared" si="40"/>
        <v>2198.1999999999998</v>
      </c>
      <c r="CB110" s="13"/>
      <c r="CC110" s="12"/>
      <c r="CD110" s="12"/>
      <c r="CE110" s="15"/>
      <c r="CF110" s="14"/>
      <c r="CG110" s="16"/>
    </row>
    <row r="111" spans="1:86" ht="45.75" customHeight="1" x14ac:dyDescent="0.25">
      <c r="A111" s="31" t="s">
        <v>164</v>
      </c>
      <c r="B111" s="21" t="s">
        <v>163</v>
      </c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3" t="s">
        <v>46</v>
      </c>
      <c r="R111" s="21"/>
      <c r="S111" s="21"/>
      <c r="T111" s="24" t="s">
        <v>35</v>
      </c>
      <c r="U111" s="25">
        <v>3216</v>
      </c>
      <c r="V111" s="25"/>
      <c r="W111" s="25"/>
      <c r="X111" s="25"/>
      <c r="Y111" s="25"/>
      <c r="Z111" s="25"/>
      <c r="AA111" s="25"/>
      <c r="AB111" s="25"/>
      <c r="AC111" s="25"/>
      <c r="AD111" s="25"/>
      <c r="AE111" s="25"/>
      <c r="AF111" s="25">
        <v>2538.4</v>
      </c>
      <c r="AG111" s="25"/>
      <c r="AH111" s="25"/>
      <c r="AI111" s="25"/>
      <c r="AJ111" s="25"/>
      <c r="AK111" s="25"/>
      <c r="AL111" s="26">
        <f>AL112</f>
        <v>4981.2</v>
      </c>
      <c r="AM111" s="26">
        <f t="shared" si="40"/>
        <v>0</v>
      </c>
      <c r="AN111" s="26">
        <f t="shared" si="40"/>
        <v>0</v>
      </c>
      <c r="AO111" s="26">
        <f t="shared" si="40"/>
        <v>0</v>
      </c>
      <c r="AP111" s="26">
        <f t="shared" si="40"/>
        <v>0</v>
      </c>
      <c r="AQ111" s="26">
        <f t="shared" si="40"/>
        <v>0</v>
      </c>
      <c r="AR111" s="26">
        <f t="shared" si="40"/>
        <v>2634.4</v>
      </c>
      <c r="AS111" s="26">
        <f t="shared" si="40"/>
        <v>0</v>
      </c>
      <c r="AT111" s="26">
        <f t="shared" si="40"/>
        <v>0</v>
      </c>
      <c r="AU111" s="26">
        <f t="shared" si="40"/>
        <v>0</v>
      </c>
      <c r="AV111" s="26">
        <f t="shared" si="40"/>
        <v>0</v>
      </c>
      <c r="AW111" s="26">
        <f t="shared" si="40"/>
        <v>0</v>
      </c>
      <c r="AX111" s="26">
        <f t="shared" si="40"/>
        <v>0</v>
      </c>
      <c r="AY111" s="26">
        <f t="shared" si="40"/>
        <v>0</v>
      </c>
      <c r="AZ111" s="26">
        <f t="shared" si="40"/>
        <v>0</v>
      </c>
      <c r="BA111" s="26">
        <f t="shared" si="40"/>
        <v>0</v>
      </c>
      <c r="BB111" s="26">
        <f t="shared" si="40"/>
        <v>0</v>
      </c>
      <c r="BC111" s="26">
        <f t="shared" si="40"/>
        <v>0</v>
      </c>
      <c r="BD111" s="26">
        <f t="shared" si="40"/>
        <v>0</v>
      </c>
      <c r="BE111" s="26">
        <f t="shared" si="40"/>
        <v>0</v>
      </c>
      <c r="BF111" s="26">
        <f t="shared" si="40"/>
        <v>0</v>
      </c>
      <c r="BG111" s="26">
        <f t="shared" si="40"/>
        <v>0</v>
      </c>
      <c r="BH111" s="26">
        <f t="shared" si="40"/>
        <v>0</v>
      </c>
      <c r="BI111" s="26">
        <f t="shared" si="40"/>
        <v>2634.4</v>
      </c>
      <c r="BJ111" s="26">
        <f t="shared" si="40"/>
        <v>0</v>
      </c>
      <c r="BK111" s="26">
        <f t="shared" si="40"/>
        <v>0</v>
      </c>
      <c r="BL111" s="26">
        <f t="shared" si="40"/>
        <v>0</v>
      </c>
      <c r="BM111" s="26">
        <f t="shared" si="40"/>
        <v>0</v>
      </c>
      <c r="BN111" s="26">
        <f t="shared" si="40"/>
        <v>0</v>
      </c>
      <c r="BO111" s="26">
        <f t="shared" si="40"/>
        <v>2198.1999999999998</v>
      </c>
      <c r="BP111" s="26">
        <f t="shared" si="40"/>
        <v>0</v>
      </c>
      <c r="BQ111" s="26">
        <f t="shared" si="40"/>
        <v>0</v>
      </c>
      <c r="BR111" s="26">
        <f t="shared" si="40"/>
        <v>0</v>
      </c>
      <c r="BS111" s="26">
        <f t="shared" si="40"/>
        <v>0</v>
      </c>
      <c r="BT111" s="26">
        <f t="shared" si="40"/>
        <v>0</v>
      </c>
      <c r="BU111" s="26">
        <f t="shared" si="40"/>
        <v>0</v>
      </c>
      <c r="BV111" s="26">
        <f t="shared" si="40"/>
        <v>0</v>
      </c>
      <c r="BW111" s="26">
        <f t="shared" si="40"/>
        <v>0</v>
      </c>
      <c r="BX111" s="26">
        <f t="shared" si="40"/>
        <v>0</v>
      </c>
      <c r="BY111" s="26">
        <f t="shared" si="40"/>
        <v>0</v>
      </c>
      <c r="BZ111" s="26">
        <f t="shared" si="40"/>
        <v>0</v>
      </c>
      <c r="CA111" s="26">
        <f t="shared" si="40"/>
        <v>2198.1999999999998</v>
      </c>
      <c r="CB111" s="13"/>
      <c r="CC111" s="12"/>
      <c r="CD111" s="12"/>
      <c r="CE111" s="15"/>
      <c r="CF111" s="14"/>
      <c r="CG111" s="16"/>
      <c r="CH111" s="32"/>
    </row>
    <row r="112" spans="1:86" ht="30.75" customHeight="1" x14ac:dyDescent="0.25">
      <c r="A112" s="20" t="s">
        <v>47</v>
      </c>
      <c r="B112" s="21" t="s">
        <v>163</v>
      </c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3" t="s">
        <v>48</v>
      </c>
      <c r="R112" s="21" t="s">
        <v>38</v>
      </c>
      <c r="S112" s="21" t="s">
        <v>102</v>
      </c>
      <c r="T112" s="24" t="s">
        <v>35</v>
      </c>
      <c r="U112" s="25">
        <v>3216</v>
      </c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>
        <v>2538.4</v>
      </c>
      <c r="AG112" s="25"/>
      <c r="AH112" s="25"/>
      <c r="AI112" s="25"/>
      <c r="AJ112" s="25"/>
      <c r="AK112" s="25"/>
      <c r="AL112" s="26">
        <f>5754.4-773.2</f>
        <v>4981.2</v>
      </c>
      <c r="AM112" s="25"/>
      <c r="AN112" s="25"/>
      <c r="AO112" s="25"/>
      <c r="AP112" s="25"/>
      <c r="AQ112" s="25"/>
      <c r="AR112" s="25">
        <v>2634.4</v>
      </c>
      <c r="AS112" s="25"/>
      <c r="AT112" s="25"/>
      <c r="AU112" s="25"/>
      <c r="AV112" s="25"/>
      <c r="AW112" s="25"/>
      <c r="AX112" s="25"/>
      <c r="AY112" s="25"/>
      <c r="AZ112" s="25"/>
      <c r="BA112" s="25"/>
      <c r="BB112" s="25"/>
      <c r="BC112" s="25"/>
      <c r="BD112" s="27"/>
      <c r="BE112" s="25"/>
      <c r="BF112" s="25"/>
      <c r="BG112" s="28"/>
      <c r="BH112" s="29"/>
      <c r="BI112" s="26">
        <v>2634.4</v>
      </c>
      <c r="BJ112" s="27"/>
      <c r="BK112" s="25"/>
      <c r="BL112" s="25"/>
      <c r="BM112" s="28"/>
      <c r="BN112" s="29"/>
      <c r="BO112" s="25">
        <v>2198.1999999999998</v>
      </c>
      <c r="BP112" s="27"/>
      <c r="BQ112" s="25"/>
      <c r="BR112" s="25"/>
      <c r="BS112" s="28"/>
      <c r="BT112" s="29"/>
      <c r="BU112" s="25"/>
      <c r="BV112" s="27"/>
      <c r="BW112" s="25"/>
      <c r="BX112" s="25"/>
      <c r="BY112" s="28"/>
      <c r="BZ112" s="29"/>
      <c r="CA112" s="30">
        <v>2198.1999999999998</v>
      </c>
      <c r="CB112" s="13"/>
      <c r="CC112" s="12"/>
      <c r="CD112" s="12"/>
      <c r="CE112" s="15"/>
      <c r="CF112" s="14"/>
      <c r="CG112" s="16"/>
    </row>
    <row r="113" spans="1:85" ht="39" customHeight="1" x14ac:dyDescent="0.25">
      <c r="A113" s="20" t="s">
        <v>165</v>
      </c>
      <c r="B113" s="21" t="s">
        <v>166</v>
      </c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3"/>
      <c r="R113" s="21"/>
      <c r="S113" s="21"/>
      <c r="T113" s="24" t="s">
        <v>35</v>
      </c>
      <c r="U113" s="25">
        <v>265</v>
      </c>
      <c r="V113" s="25"/>
      <c r="W113" s="25"/>
      <c r="X113" s="25"/>
      <c r="Y113" s="25"/>
      <c r="Z113" s="25"/>
      <c r="AA113" s="25"/>
      <c r="AB113" s="25"/>
      <c r="AC113" s="25"/>
      <c r="AD113" s="25"/>
      <c r="AE113" s="25"/>
      <c r="AF113" s="25">
        <v>-120</v>
      </c>
      <c r="AG113" s="25"/>
      <c r="AH113" s="25"/>
      <c r="AI113" s="25"/>
      <c r="AJ113" s="25"/>
      <c r="AK113" s="25"/>
      <c r="AL113" s="26">
        <f>AL114+AL116</f>
        <v>145</v>
      </c>
      <c r="AM113" s="25"/>
      <c r="AN113" s="25"/>
      <c r="AO113" s="25"/>
      <c r="AP113" s="25"/>
      <c r="AQ113" s="25"/>
      <c r="AR113" s="25">
        <v>265</v>
      </c>
      <c r="AS113" s="25"/>
      <c r="AT113" s="25"/>
      <c r="AU113" s="25"/>
      <c r="AV113" s="25"/>
      <c r="AW113" s="25"/>
      <c r="AX113" s="25"/>
      <c r="AY113" s="25"/>
      <c r="AZ113" s="25"/>
      <c r="BA113" s="25"/>
      <c r="BB113" s="25"/>
      <c r="BC113" s="25"/>
      <c r="BD113" s="27"/>
      <c r="BE113" s="25"/>
      <c r="BF113" s="25"/>
      <c r="BG113" s="28"/>
      <c r="BH113" s="29"/>
      <c r="BI113" s="26">
        <v>265</v>
      </c>
      <c r="BJ113" s="27"/>
      <c r="BK113" s="25"/>
      <c r="BL113" s="25"/>
      <c r="BM113" s="28"/>
      <c r="BN113" s="29"/>
      <c r="BO113" s="25">
        <v>265</v>
      </c>
      <c r="BP113" s="27"/>
      <c r="BQ113" s="25"/>
      <c r="BR113" s="25"/>
      <c r="BS113" s="28"/>
      <c r="BT113" s="29"/>
      <c r="BU113" s="25"/>
      <c r="BV113" s="27"/>
      <c r="BW113" s="25"/>
      <c r="BX113" s="25"/>
      <c r="BY113" s="28"/>
      <c r="BZ113" s="29"/>
      <c r="CA113" s="30">
        <v>265</v>
      </c>
      <c r="CB113" s="13"/>
      <c r="CC113" s="12"/>
      <c r="CD113" s="12"/>
      <c r="CE113" s="15"/>
      <c r="CF113" s="14"/>
      <c r="CG113" s="16"/>
    </row>
    <row r="114" spans="1:85" ht="45.75" customHeight="1" x14ac:dyDescent="0.25">
      <c r="A114" s="20" t="s">
        <v>167</v>
      </c>
      <c r="B114" s="21" t="s">
        <v>166</v>
      </c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3" t="s">
        <v>46</v>
      </c>
      <c r="R114" s="21"/>
      <c r="S114" s="21"/>
      <c r="T114" s="24" t="s">
        <v>35</v>
      </c>
      <c r="U114" s="25">
        <v>120</v>
      </c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>
        <v>-120</v>
      </c>
      <c r="AG114" s="25"/>
      <c r="AH114" s="25"/>
      <c r="AI114" s="25"/>
      <c r="AJ114" s="25"/>
      <c r="AK114" s="25"/>
      <c r="AL114" s="26">
        <f>AL115</f>
        <v>0</v>
      </c>
      <c r="AM114" s="25"/>
      <c r="AN114" s="25"/>
      <c r="AO114" s="25"/>
      <c r="AP114" s="25"/>
      <c r="AQ114" s="25"/>
      <c r="AR114" s="25">
        <v>120</v>
      </c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7"/>
      <c r="BE114" s="25"/>
      <c r="BF114" s="25"/>
      <c r="BG114" s="28"/>
      <c r="BH114" s="29"/>
      <c r="BI114" s="26">
        <v>120</v>
      </c>
      <c r="BJ114" s="27"/>
      <c r="BK114" s="25"/>
      <c r="BL114" s="25"/>
      <c r="BM114" s="28"/>
      <c r="BN114" s="29"/>
      <c r="BO114" s="25">
        <v>120</v>
      </c>
      <c r="BP114" s="27"/>
      <c r="BQ114" s="25"/>
      <c r="BR114" s="25"/>
      <c r="BS114" s="28"/>
      <c r="BT114" s="29"/>
      <c r="BU114" s="25"/>
      <c r="BV114" s="27"/>
      <c r="BW114" s="25"/>
      <c r="BX114" s="25"/>
      <c r="BY114" s="28"/>
      <c r="BZ114" s="29"/>
      <c r="CA114" s="30">
        <v>120</v>
      </c>
      <c r="CB114" s="13"/>
      <c r="CC114" s="12"/>
      <c r="CD114" s="12"/>
      <c r="CE114" s="15"/>
      <c r="CF114" s="14"/>
      <c r="CG114" s="16"/>
    </row>
    <row r="115" spans="1:85" ht="30.75" customHeight="1" x14ac:dyDescent="0.25">
      <c r="A115" s="20" t="s">
        <v>47</v>
      </c>
      <c r="B115" s="21" t="s">
        <v>166</v>
      </c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3" t="s">
        <v>48</v>
      </c>
      <c r="R115" s="21" t="s">
        <v>38</v>
      </c>
      <c r="S115" s="21" t="s">
        <v>75</v>
      </c>
      <c r="T115" s="24" t="s">
        <v>35</v>
      </c>
      <c r="U115" s="25">
        <v>120</v>
      </c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>
        <v>-120</v>
      </c>
      <c r="AG115" s="25"/>
      <c r="AH115" s="25"/>
      <c r="AI115" s="25"/>
      <c r="AJ115" s="25"/>
      <c r="AK115" s="25"/>
      <c r="AL115" s="26">
        <v>0</v>
      </c>
      <c r="AM115" s="25"/>
      <c r="AN115" s="25"/>
      <c r="AO115" s="25"/>
      <c r="AP115" s="25"/>
      <c r="AQ115" s="25"/>
      <c r="AR115" s="25">
        <v>120</v>
      </c>
      <c r="AS115" s="25"/>
      <c r="AT115" s="25"/>
      <c r="AU115" s="25"/>
      <c r="AV115" s="25"/>
      <c r="AW115" s="25"/>
      <c r="AX115" s="25"/>
      <c r="AY115" s="25"/>
      <c r="AZ115" s="25"/>
      <c r="BA115" s="25"/>
      <c r="BB115" s="25"/>
      <c r="BC115" s="25"/>
      <c r="BD115" s="27"/>
      <c r="BE115" s="25"/>
      <c r="BF115" s="25"/>
      <c r="BG115" s="28"/>
      <c r="BH115" s="29"/>
      <c r="BI115" s="26">
        <v>120</v>
      </c>
      <c r="BJ115" s="27"/>
      <c r="BK115" s="25"/>
      <c r="BL115" s="25"/>
      <c r="BM115" s="28"/>
      <c r="BN115" s="29"/>
      <c r="BO115" s="25">
        <v>120</v>
      </c>
      <c r="BP115" s="27"/>
      <c r="BQ115" s="25"/>
      <c r="BR115" s="25"/>
      <c r="BS115" s="28"/>
      <c r="BT115" s="29"/>
      <c r="BU115" s="25"/>
      <c r="BV115" s="27"/>
      <c r="BW115" s="25"/>
      <c r="BX115" s="25"/>
      <c r="BY115" s="28"/>
      <c r="BZ115" s="29"/>
      <c r="CA115" s="30">
        <v>120</v>
      </c>
      <c r="CB115" s="13"/>
      <c r="CC115" s="12"/>
      <c r="CD115" s="12"/>
      <c r="CE115" s="15"/>
      <c r="CF115" s="14"/>
      <c r="CG115" s="16"/>
    </row>
    <row r="116" spans="1:85" ht="45.75" customHeight="1" x14ac:dyDescent="0.25">
      <c r="A116" s="20" t="s">
        <v>168</v>
      </c>
      <c r="B116" s="21" t="s">
        <v>166</v>
      </c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3" t="s">
        <v>64</v>
      </c>
      <c r="R116" s="21"/>
      <c r="S116" s="21"/>
      <c r="T116" s="24" t="s">
        <v>35</v>
      </c>
      <c r="U116" s="25">
        <v>145</v>
      </c>
      <c r="V116" s="25"/>
      <c r="W116" s="25"/>
      <c r="X116" s="25"/>
      <c r="Y116" s="25"/>
      <c r="Z116" s="25"/>
      <c r="AA116" s="25"/>
      <c r="AB116" s="25"/>
      <c r="AC116" s="25"/>
      <c r="AD116" s="25"/>
      <c r="AE116" s="25"/>
      <c r="AF116" s="25"/>
      <c r="AG116" s="25"/>
      <c r="AH116" s="25"/>
      <c r="AI116" s="25"/>
      <c r="AJ116" s="25"/>
      <c r="AK116" s="25"/>
      <c r="AL116" s="26">
        <f>AL117+AL118</f>
        <v>145</v>
      </c>
      <c r="AM116" s="25"/>
      <c r="AN116" s="25"/>
      <c r="AO116" s="25"/>
      <c r="AP116" s="25"/>
      <c r="AQ116" s="25"/>
      <c r="AR116" s="25">
        <v>145</v>
      </c>
      <c r="AS116" s="25"/>
      <c r="AT116" s="25"/>
      <c r="AU116" s="25"/>
      <c r="AV116" s="25"/>
      <c r="AW116" s="25"/>
      <c r="AX116" s="25"/>
      <c r="AY116" s="25"/>
      <c r="AZ116" s="25"/>
      <c r="BA116" s="25"/>
      <c r="BB116" s="25"/>
      <c r="BC116" s="25"/>
      <c r="BD116" s="27"/>
      <c r="BE116" s="25"/>
      <c r="BF116" s="25"/>
      <c r="BG116" s="28"/>
      <c r="BH116" s="29"/>
      <c r="BI116" s="26">
        <v>145</v>
      </c>
      <c r="BJ116" s="27"/>
      <c r="BK116" s="25"/>
      <c r="BL116" s="25"/>
      <c r="BM116" s="28"/>
      <c r="BN116" s="29"/>
      <c r="BO116" s="25">
        <v>145</v>
      </c>
      <c r="BP116" s="27"/>
      <c r="BQ116" s="25"/>
      <c r="BR116" s="25"/>
      <c r="BS116" s="28"/>
      <c r="BT116" s="29"/>
      <c r="BU116" s="25"/>
      <c r="BV116" s="27"/>
      <c r="BW116" s="25"/>
      <c r="BX116" s="25"/>
      <c r="BY116" s="28"/>
      <c r="BZ116" s="29"/>
      <c r="CA116" s="30">
        <v>145</v>
      </c>
      <c r="CB116" s="13"/>
      <c r="CC116" s="12"/>
      <c r="CD116" s="12"/>
      <c r="CE116" s="15"/>
      <c r="CF116" s="14"/>
      <c r="CG116" s="16"/>
    </row>
    <row r="117" spans="1:85" ht="26.25" customHeight="1" x14ac:dyDescent="0.25">
      <c r="A117" s="20" t="s">
        <v>65</v>
      </c>
      <c r="B117" s="21" t="s">
        <v>166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3" t="s">
        <v>66</v>
      </c>
      <c r="R117" s="21" t="s">
        <v>38</v>
      </c>
      <c r="S117" s="21" t="s">
        <v>102</v>
      </c>
      <c r="T117" s="24" t="s">
        <v>35</v>
      </c>
      <c r="U117" s="25">
        <v>15</v>
      </c>
      <c r="V117" s="25"/>
      <c r="W117" s="25"/>
      <c r="X117" s="25"/>
      <c r="Y117" s="25"/>
      <c r="Z117" s="25"/>
      <c r="AA117" s="25"/>
      <c r="AB117" s="25"/>
      <c r="AC117" s="25"/>
      <c r="AD117" s="25"/>
      <c r="AE117" s="25"/>
      <c r="AF117" s="25"/>
      <c r="AG117" s="25"/>
      <c r="AH117" s="25"/>
      <c r="AI117" s="25"/>
      <c r="AJ117" s="25"/>
      <c r="AK117" s="25"/>
      <c r="AL117" s="26">
        <v>15</v>
      </c>
      <c r="AM117" s="25"/>
      <c r="AN117" s="25"/>
      <c r="AO117" s="25"/>
      <c r="AP117" s="25"/>
      <c r="AQ117" s="25"/>
      <c r="AR117" s="25">
        <v>15</v>
      </c>
      <c r="AS117" s="25"/>
      <c r="AT117" s="25"/>
      <c r="AU117" s="25"/>
      <c r="AV117" s="25"/>
      <c r="AW117" s="25"/>
      <c r="AX117" s="25"/>
      <c r="AY117" s="25"/>
      <c r="AZ117" s="25"/>
      <c r="BA117" s="25"/>
      <c r="BB117" s="25"/>
      <c r="BC117" s="25"/>
      <c r="BD117" s="27"/>
      <c r="BE117" s="25"/>
      <c r="BF117" s="25"/>
      <c r="BG117" s="28"/>
      <c r="BH117" s="29"/>
      <c r="BI117" s="26">
        <v>15</v>
      </c>
      <c r="BJ117" s="27"/>
      <c r="BK117" s="25"/>
      <c r="BL117" s="25"/>
      <c r="BM117" s="28"/>
      <c r="BN117" s="29"/>
      <c r="BO117" s="25">
        <v>15</v>
      </c>
      <c r="BP117" s="27"/>
      <c r="BQ117" s="25"/>
      <c r="BR117" s="25"/>
      <c r="BS117" s="28"/>
      <c r="BT117" s="29"/>
      <c r="BU117" s="25"/>
      <c r="BV117" s="27"/>
      <c r="BW117" s="25"/>
      <c r="BX117" s="25"/>
      <c r="BY117" s="28"/>
      <c r="BZ117" s="29"/>
      <c r="CA117" s="30">
        <v>15</v>
      </c>
      <c r="CB117" s="13"/>
      <c r="CC117" s="12"/>
      <c r="CD117" s="12"/>
      <c r="CE117" s="15"/>
      <c r="CF117" s="14"/>
      <c r="CG117" s="16"/>
    </row>
    <row r="118" spans="1:85" ht="24.75" customHeight="1" x14ac:dyDescent="0.25">
      <c r="A118" s="20" t="s">
        <v>65</v>
      </c>
      <c r="B118" s="21" t="s">
        <v>166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3" t="s">
        <v>66</v>
      </c>
      <c r="R118" s="21" t="s">
        <v>38</v>
      </c>
      <c r="S118" s="21" t="s">
        <v>75</v>
      </c>
      <c r="T118" s="24" t="s">
        <v>35</v>
      </c>
      <c r="U118" s="25">
        <v>130</v>
      </c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6">
        <v>130</v>
      </c>
      <c r="AM118" s="25"/>
      <c r="AN118" s="25"/>
      <c r="AO118" s="25"/>
      <c r="AP118" s="25"/>
      <c r="AQ118" s="25"/>
      <c r="AR118" s="25">
        <v>130</v>
      </c>
      <c r="AS118" s="25"/>
      <c r="AT118" s="25"/>
      <c r="AU118" s="25"/>
      <c r="AV118" s="25"/>
      <c r="AW118" s="25"/>
      <c r="AX118" s="25"/>
      <c r="AY118" s="25"/>
      <c r="AZ118" s="25"/>
      <c r="BA118" s="25"/>
      <c r="BB118" s="25"/>
      <c r="BC118" s="25"/>
      <c r="BD118" s="27"/>
      <c r="BE118" s="25"/>
      <c r="BF118" s="25"/>
      <c r="BG118" s="28"/>
      <c r="BH118" s="29"/>
      <c r="BI118" s="26">
        <v>130</v>
      </c>
      <c r="BJ118" s="27"/>
      <c r="BK118" s="25"/>
      <c r="BL118" s="25"/>
      <c r="BM118" s="28"/>
      <c r="BN118" s="29"/>
      <c r="BO118" s="25">
        <v>130</v>
      </c>
      <c r="BP118" s="27"/>
      <c r="BQ118" s="25"/>
      <c r="BR118" s="25"/>
      <c r="BS118" s="28"/>
      <c r="BT118" s="29"/>
      <c r="BU118" s="25"/>
      <c r="BV118" s="27"/>
      <c r="BW118" s="25"/>
      <c r="BX118" s="25"/>
      <c r="BY118" s="28"/>
      <c r="BZ118" s="29"/>
      <c r="CA118" s="30">
        <v>130</v>
      </c>
      <c r="CB118" s="13"/>
      <c r="CC118" s="12"/>
      <c r="CD118" s="12"/>
      <c r="CE118" s="15"/>
      <c r="CF118" s="14"/>
      <c r="CG118" s="16"/>
    </row>
    <row r="119" spans="1:85" ht="39" customHeight="1" x14ac:dyDescent="0.25">
      <c r="A119" s="20" t="s">
        <v>169</v>
      </c>
      <c r="B119" s="21" t="s">
        <v>170</v>
      </c>
      <c r="C119" s="22"/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2"/>
      <c r="O119" s="22"/>
      <c r="P119" s="22"/>
      <c r="Q119" s="23"/>
      <c r="R119" s="21"/>
      <c r="S119" s="21"/>
      <c r="T119" s="24" t="s">
        <v>35</v>
      </c>
      <c r="U119" s="25">
        <v>411</v>
      </c>
      <c r="V119" s="25"/>
      <c r="W119" s="25"/>
      <c r="X119" s="25"/>
      <c r="Y119" s="25"/>
      <c r="Z119" s="25"/>
      <c r="AA119" s="25"/>
      <c r="AB119" s="25"/>
      <c r="AC119" s="25"/>
      <c r="AD119" s="25"/>
      <c r="AE119" s="25"/>
      <c r="AF119" s="25">
        <v>2.8</v>
      </c>
      <c r="AG119" s="25"/>
      <c r="AH119" s="25"/>
      <c r="AI119" s="25"/>
      <c r="AJ119" s="25"/>
      <c r="AK119" s="25"/>
      <c r="AL119" s="26">
        <f>AL120+AL123</f>
        <v>413.8</v>
      </c>
      <c r="AM119" s="25"/>
      <c r="AN119" s="25"/>
      <c r="AO119" s="25"/>
      <c r="AP119" s="25"/>
      <c r="AQ119" s="25"/>
      <c r="AR119" s="25">
        <v>448.4</v>
      </c>
      <c r="AS119" s="25"/>
      <c r="AT119" s="25"/>
      <c r="AU119" s="25"/>
      <c r="AV119" s="25"/>
      <c r="AW119" s="25"/>
      <c r="AX119" s="25"/>
      <c r="AY119" s="25"/>
      <c r="AZ119" s="25"/>
      <c r="BA119" s="25"/>
      <c r="BB119" s="25"/>
      <c r="BC119" s="25"/>
      <c r="BD119" s="27"/>
      <c r="BE119" s="25"/>
      <c r="BF119" s="25"/>
      <c r="BG119" s="28"/>
      <c r="BH119" s="29"/>
      <c r="BI119" s="26">
        <v>448.4</v>
      </c>
      <c r="BJ119" s="27"/>
      <c r="BK119" s="25"/>
      <c r="BL119" s="25"/>
      <c r="BM119" s="28"/>
      <c r="BN119" s="29"/>
      <c r="BO119" s="25">
        <v>464.1</v>
      </c>
      <c r="BP119" s="27"/>
      <c r="BQ119" s="25"/>
      <c r="BR119" s="25"/>
      <c r="BS119" s="28"/>
      <c r="BT119" s="29"/>
      <c r="BU119" s="25"/>
      <c r="BV119" s="27"/>
      <c r="BW119" s="25"/>
      <c r="BX119" s="25"/>
      <c r="BY119" s="28"/>
      <c r="BZ119" s="29"/>
      <c r="CA119" s="30">
        <v>464.1</v>
      </c>
      <c r="CB119" s="13"/>
      <c r="CC119" s="12"/>
      <c r="CD119" s="12"/>
      <c r="CE119" s="15"/>
      <c r="CF119" s="14"/>
      <c r="CG119" s="16"/>
    </row>
    <row r="120" spans="1:85" ht="66" customHeight="1" x14ac:dyDescent="0.25">
      <c r="A120" s="20" t="s">
        <v>171</v>
      </c>
      <c r="B120" s="21" t="s">
        <v>172</v>
      </c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  <c r="O120" s="22"/>
      <c r="P120" s="22"/>
      <c r="Q120" s="23"/>
      <c r="R120" s="21"/>
      <c r="S120" s="21"/>
      <c r="T120" s="24" t="s">
        <v>35</v>
      </c>
      <c r="U120" s="25">
        <v>410.8</v>
      </c>
      <c r="V120" s="25"/>
      <c r="W120" s="25"/>
      <c r="X120" s="25"/>
      <c r="Y120" s="25"/>
      <c r="Z120" s="25"/>
      <c r="AA120" s="25"/>
      <c r="AB120" s="25"/>
      <c r="AC120" s="25"/>
      <c r="AD120" s="25"/>
      <c r="AE120" s="25"/>
      <c r="AF120" s="25">
        <v>2.8</v>
      </c>
      <c r="AG120" s="25"/>
      <c r="AH120" s="25"/>
      <c r="AI120" s="25"/>
      <c r="AJ120" s="25"/>
      <c r="AK120" s="25"/>
      <c r="AL120" s="26">
        <f>AL121</f>
        <v>413.6</v>
      </c>
      <c r="AM120" s="25"/>
      <c r="AN120" s="25"/>
      <c r="AO120" s="25"/>
      <c r="AP120" s="25"/>
      <c r="AQ120" s="25"/>
      <c r="AR120" s="25">
        <v>448.2</v>
      </c>
      <c r="AS120" s="25"/>
      <c r="AT120" s="25"/>
      <c r="AU120" s="25"/>
      <c r="AV120" s="25"/>
      <c r="AW120" s="25"/>
      <c r="AX120" s="25"/>
      <c r="AY120" s="25"/>
      <c r="AZ120" s="25"/>
      <c r="BA120" s="25"/>
      <c r="BB120" s="25"/>
      <c r="BC120" s="25"/>
      <c r="BD120" s="27"/>
      <c r="BE120" s="25"/>
      <c r="BF120" s="25"/>
      <c r="BG120" s="28"/>
      <c r="BH120" s="29"/>
      <c r="BI120" s="26">
        <v>448.2</v>
      </c>
      <c r="BJ120" s="27"/>
      <c r="BK120" s="25"/>
      <c r="BL120" s="25"/>
      <c r="BM120" s="28"/>
      <c r="BN120" s="29"/>
      <c r="BO120" s="25">
        <v>463.9</v>
      </c>
      <c r="BP120" s="27"/>
      <c r="BQ120" s="25"/>
      <c r="BR120" s="25"/>
      <c r="BS120" s="28"/>
      <c r="BT120" s="29"/>
      <c r="BU120" s="25"/>
      <c r="BV120" s="27"/>
      <c r="BW120" s="25"/>
      <c r="BX120" s="25"/>
      <c r="BY120" s="28"/>
      <c r="BZ120" s="29"/>
      <c r="CA120" s="30">
        <v>463.9</v>
      </c>
      <c r="CB120" s="13"/>
      <c r="CC120" s="12"/>
      <c r="CD120" s="12"/>
      <c r="CE120" s="15"/>
      <c r="CF120" s="14"/>
      <c r="CG120" s="16"/>
    </row>
    <row r="121" spans="1:85" ht="108.75" customHeight="1" x14ac:dyDescent="0.25">
      <c r="A121" s="31" t="s">
        <v>173</v>
      </c>
      <c r="B121" s="21" t="s">
        <v>172</v>
      </c>
      <c r="C121" s="22"/>
      <c r="D121" s="22"/>
      <c r="E121" s="22"/>
      <c r="F121" s="22"/>
      <c r="G121" s="22"/>
      <c r="H121" s="22"/>
      <c r="I121" s="22"/>
      <c r="J121" s="22"/>
      <c r="K121" s="22"/>
      <c r="L121" s="22"/>
      <c r="M121" s="22"/>
      <c r="N121" s="22"/>
      <c r="O121" s="22"/>
      <c r="P121" s="22"/>
      <c r="Q121" s="23" t="s">
        <v>116</v>
      </c>
      <c r="R121" s="21"/>
      <c r="S121" s="21"/>
      <c r="T121" s="24" t="s">
        <v>35</v>
      </c>
      <c r="U121" s="25">
        <v>410.8</v>
      </c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>
        <v>2.8</v>
      </c>
      <c r="AG121" s="25"/>
      <c r="AH121" s="25"/>
      <c r="AI121" s="25"/>
      <c r="AJ121" s="25"/>
      <c r="AK121" s="25"/>
      <c r="AL121" s="26">
        <f>AL122</f>
        <v>413.6</v>
      </c>
      <c r="AM121" s="25"/>
      <c r="AN121" s="25"/>
      <c r="AO121" s="25"/>
      <c r="AP121" s="25"/>
      <c r="AQ121" s="25"/>
      <c r="AR121" s="25">
        <v>448.2</v>
      </c>
      <c r="AS121" s="25"/>
      <c r="AT121" s="25"/>
      <c r="AU121" s="25"/>
      <c r="AV121" s="25"/>
      <c r="AW121" s="25"/>
      <c r="AX121" s="25"/>
      <c r="AY121" s="25"/>
      <c r="AZ121" s="25"/>
      <c r="BA121" s="25"/>
      <c r="BB121" s="25"/>
      <c r="BC121" s="25"/>
      <c r="BD121" s="27"/>
      <c r="BE121" s="25"/>
      <c r="BF121" s="25"/>
      <c r="BG121" s="28"/>
      <c r="BH121" s="29"/>
      <c r="BI121" s="26">
        <v>448.2</v>
      </c>
      <c r="BJ121" s="27"/>
      <c r="BK121" s="25"/>
      <c r="BL121" s="25"/>
      <c r="BM121" s="28"/>
      <c r="BN121" s="29"/>
      <c r="BO121" s="25">
        <v>463.9</v>
      </c>
      <c r="BP121" s="27"/>
      <c r="BQ121" s="25"/>
      <c r="BR121" s="25"/>
      <c r="BS121" s="28"/>
      <c r="BT121" s="29"/>
      <c r="BU121" s="25"/>
      <c r="BV121" s="27"/>
      <c r="BW121" s="25"/>
      <c r="BX121" s="25"/>
      <c r="BY121" s="28"/>
      <c r="BZ121" s="29"/>
      <c r="CA121" s="30">
        <v>463.9</v>
      </c>
      <c r="CB121" s="13"/>
      <c r="CC121" s="12"/>
      <c r="CD121" s="12"/>
      <c r="CE121" s="15"/>
      <c r="CF121" s="14"/>
      <c r="CG121" s="16"/>
    </row>
    <row r="122" spans="1:85" ht="24" customHeight="1" x14ac:dyDescent="0.25">
      <c r="A122" s="20" t="s">
        <v>128</v>
      </c>
      <c r="B122" s="21" t="s">
        <v>172</v>
      </c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3" t="s">
        <v>129</v>
      </c>
      <c r="R122" s="21" t="s">
        <v>68</v>
      </c>
      <c r="S122" s="21" t="s">
        <v>50</v>
      </c>
      <c r="T122" s="24" t="s">
        <v>35</v>
      </c>
      <c r="U122" s="25">
        <v>410.8</v>
      </c>
      <c r="V122" s="25"/>
      <c r="W122" s="25"/>
      <c r="X122" s="25"/>
      <c r="Y122" s="25"/>
      <c r="Z122" s="25"/>
      <c r="AA122" s="25"/>
      <c r="AB122" s="25"/>
      <c r="AC122" s="25"/>
      <c r="AD122" s="25"/>
      <c r="AE122" s="25"/>
      <c r="AF122" s="25">
        <v>2.8</v>
      </c>
      <c r="AG122" s="25"/>
      <c r="AH122" s="25"/>
      <c r="AI122" s="25"/>
      <c r="AJ122" s="25"/>
      <c r="AK122" s="25"/>
      <c r="AL122" s="26">
        <v>413.6</v>
      </c>
      <c r="AM122" s="25"/>
      <c r="AN122" s="25"/>
      <c r="AO122" s="25"/>
      <c r="AP122" s="25"/>
      <c r="AQ122" s="25"/>
      <c r="AR122" s="25">
        <v>448.2</v>
      </c>
      <c r="AS122" s="25"/>
      <c r="AT122" s="25"/>
      <c r="AU122" s="25"/>
      <c r="AV122" s="25"/>
      <c r="AW122" s="25"/>
      <c r="AX122" s="25"/>
      <c r="AY122" s="25"/>
      <c r="AZ122" s="25"/>
      <c r="BA122" s="25"/>
      <c r="BB122" s="25"/>
      <c r="BC122" s="25"/>
      <c r="BD122" s="27"/>
      <c r="BE122" s="25"/>
      <c r="BF122" s="25"/>
      <c r="BG122" s="28"/>
      <c r="BH122" s="29"/>
      <c r="BI122" s="26">
        <v>448.2</v>
      </c>
      <c r="BJ122" s="27"/>
      <c r="BK122" s="25"/>
      <c r="BL122" s="25"/>
      <c r="BM122" s="28"/>
      <c r="BN122" s="29"/>
      <c r="BO122" s="25">
        <v>463.9</v>
      </c>
      <c r="BP122" s="27"/>
      <c r="BQ122" s="25"/>
      <c r="BR122" s="25"/>
      <c r="BS122" s="28"/>
      <c r="BT122" s="29"/>
      <c r="BU122" s="25"/>
      <c r="BV122" s="27"/>
      <c r="BW122" s="25"/>
      <c r="BX122" s="25"/>
      <c r="BY122" s="28"/>
      <c r="BZ122" s="29"/>
      <c r="CA122" s="30">
        <v>463.9</v>
      </c>
      <c r="CB122" s="13"/>
      <c r="CC122" s="12"/>
      <c r="CD122" s="12"/>
      <c r="CE122" s="15"/>
      <c r="CF122" s="14"/>
      <c r="CG122" s="16"/>
    </row>
    <row r="123" spans="1:85" ht="97.5" customHeight="1" x14ac:dyDescent="0.25">
      <c r="A123" s="31" t="s">
        <v>174</v>
      </c>
      <c r="B123" s="21" t="s">
        <v>175</v>
      </c>
      <c r="C123" s="22"/>
      <c r="D123" s="22"/>
      <c r="E123" s="22"/>
      <c r="F123" s="22"/>
      <c r="G123" s="22"/>
      <c r="H123" s="22"/>
      <c r="I123" s="22"/>
      <c r="J123" s="22"/>
      <c r="K123" s="22"/>
      <c r="L123" s="22"/>
      <c r="M123" s="22"/>
      <c r="N123" s="22"/>
      <c r="O123" s="22"/>
      <c r="P123" s="22"/>
      <c r="Q123" s="23"/>
      <c r="R123" s="21"/>
      <c r="S123" s="21"/>
      <c r="T123" s="24" t="s">
        <v>35</v>
      </c>
      <c r="U123" s="25">
        <v>0.2</v>
      </c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6">
        <f>AL124</f>
        <v>0.2</v>
      </c>
      <c r="AM123" s="25"/>
      <c r="AN123" s="25"/>
      <c r="AO123" s="25"/>
      <c r="AP123" s="25"/>
      <c r="AQ123" s="25"/>
      <c r="AR123" s="25">
        <v>0.2</v>
      </c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7"/>
      <c r="BE123" s="25"/>
      <c r="BF123" s="25"/>
      <c r="BG123" s="28"/>
      <c r="BH123" s="29"/>
      <c r="BI123" s="26">
        <v>0.2</v>
      </c>
      <c r="BJ123" s="27"/>
      <c r="BK123" s="25"/>
      <c r="BL123" s="25"/>
      <c r="BM123" s="28"/>
      <c r="BN123" s="29"/>
      <c r="BO123" s="25">
        <v>0.2</v>
      </c>
      <c r="BP123" s="27"/>
      <c r="BQ123" s="25"/>
      <c r="BR123" s="25"/>
      <c r="BS123" s="28"/>
      <c r="BT123" s="29"/>
      <c r="BU123" s="25"/>
      <c r="BV123" s="27"/>
      <c r="BW123" s="25"/>
      <c r="BX123" s="25"/>
      <c r="BY123" s="28"/>
      <c r="BZ123" s="29"/>
      <c r="CA123" s="30">
        <v>0.2</v>
      </c>
      <c r="CB123" s="13"/>
      <c r="CC123" s="12"/>
      <c r="CD123" s="12"/>
      <c r="CE123" s="15"/>
      <c r="CF123" s="14"/>
      <c r="CG123" s="16"/>
    </row>
    <row r="124" spans="1:85" ht="113.25" customHeight="1" x14ac:dyDescent="0.25">
      <c r="A124" s="31" t="s">
        <v>176</v>
      </c>
      <c r="B124" s="21" t="s">
        <v>175</v>
      </c>
      <c r="C124" s="22"/>
      <c r="D124" s="22"/>
      <c r="E124" s="22"/>
      <c r="F124" s="22"/>
      <c r="G124" s="22"/>
      <c r="H124" s="22"/>
      <c r="I124" s="22"/>
      <c r="J124" s="22"/>
      <c r="K124" s="22"/>
      <c r="L124" s="22"/>
      <c r="M124" s="22"/>
      <c r="N124" s="22"/>
      <c r="O124" s="22"/>
      <c r="P124" s="22"/>
      <c r="Q124" s="23" t="s">
        <v>46</v>
      </c>
      <c r="R124" s="21"/>
      <c r="S124" s="21"/>
      <c r="T124" s="24" t="s">
        <v>35</v>
      </c>
      <c r="U124" s="25">
        <v>0.2</v>
      </c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6">
        <f>AL125</f>
        <v>0.2</v>
      </c>
      <c r="AM124" s="25"/>
      <c r="AN124" s="25"/>
      <c r="AO124" s="25"/>
      <c r="AP124" s="25"/>
      <c r="AQ124" s="25"/>
      <c r="AR124" s="25">
        <v>0.2</v>
      </c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7"/>
      <c r="BE124" s="25"/>
      <c r="BF124" s="25"/>
      <c r="BG124" s="28"/>
      <c r="BH124" s="29"/>
      <c r="BI124" s="26">
        <v>0.2</v>
      </c>
      <c r="BJ124" s="27"/>
      <c r="BK124" s="25"/>
      <c r="BL124" s="25"/>
      <c r="BM124" s="28"/>
      <c r="BN124" s="29"/>
      <c r="BO124" s="25">
        <v>0.2</v>
      </c>
      <c r="BP124" s="27"/>
      <c r="BQ124" s="25"/>
      <c r="BR124" s="25"/>
      <c r="BS124" s="28"/>
      <c r="BT124" s="29"/>
      <c r="BU124" s="25"/>
      <c r="BV124" s="27"/>
      <c r="BW124" s="25"/>
      <c r="BX124" s="25"/>
      <c r="BY124" s="28"/>
      <c r="BZ124" s="29"/>
      <c r="CA124" s="30">
        <v>0.2</v>
      </c>
      <c r="CB124" s="13"/>
      <c r="CC124" s="12"/>
      <c r="CD124" s="12"/>
      <c r="CE124" s="15"/>
      <c r="CF124" s="14"/>
      <c r="CG124" s="16"/>
    </row>
    <row r="125" spans="1:85" ht="38.25" customHeight="1" x14ac:dyDescent="0.25">
      <c r="A125" s="20" t="s">
        <v>47</v>
      </c>
      <c r="B125" s="21" t="s">
        <v>175</v>
      </c>
      <c r="C125" s="22"/>
      <c r="D125" s="22"/>
      <c r="E125" s="22"/>
      <c r="F125" s="22"/>
      <c r="G125" s="22"/>
      <c r="H125" s="22"/>
      <c r="I125" s="22"/>
      <c r="J125" s="22"/>
      <c r="K125" s="22"/>
      <c r="L125" s="22"/>
      <c r="M125" s="22"/>
      <c r="N125" s="22"/>
      <c r="O125" s="22"/>
      <c r="P125" s="22"/>
      <c r="Q125" s="23" t="s">
        <v>48</v>
      </c>
      <c r="R125" s="21" t="s">
        <v>38</v>
      </c>
      <c r="S125" s="21" t="s">
        <v>102</v>
      </c>
      <c r="T125" s="24" t="s">
        <v>35</v>
      </c>
      <c r="U125" s="25">
        <v>0.2</v>
      </c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6">
        <v>0.2</v>
      </c>
      <c r="AM125" s="25"/>
      <c r="AN125" s="25"/>
      <c r="AO125" s="25"/>
      <c r="AP125" s="25"/>
      <c r="AQ125" s="25"/>
      <c r="AR125" s="25">
        <v>0.2</v>
      </c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7"/>
      <c r="BE125" s="25"/>
      <c r="BF125" s="25"/>
      <c r="BG125" s="28"/>
      <c r="BH125" s="29"/>
      <c r="BI125" s="26">
        <v>0.2</v>
      </c>
      <c r="BJ125" s="27"/>
      <c r="BK125" s="25"/>
      <c r="BL125" s="25"/>
      <c r="BM125" s="28"/>
      <c r="BN125" s="29"/>
      <c r="BO125" s="25">
        <v>0.2</v>
      </c>
      <c r="BP125" s="27"/>
      <c r="BQ125" s="25"/>
      <c r="BR125" s="25"/>
      <c r="BS125" s="28"/>
      <c r="BT125" s="29"/>
      <c r="BU125" s="25"/>
      <c r="BV125" s="27"/>
      <c r="BW125" s="25"/>
      <c r="BX125" s="25"/>
      <c r="BY125" s="28"/>
      <c r="BZ125" s="29"/>
      <c r="CA125" s="30">
        <v>0.2</v>
      </c>
      <c r="CB125" s="13"/>
      <c r="CC125" s="12"/>
      <c r="CD125" s="12"/>
      <c r="CE125" s="15"/>
      <c r="CF125" s="14"/>
      <c r="CG125" s="16"/>
    </row>
    <row r="126" spans="1:85" ht="24" customHeight="1" x14ac:dyDescent="0.25">
      <c r="A126" s="20" t="s">
        <v>177</v>
      </c>
      <c r="B126" s="21" t="s">
        <v>178</v>
      </c>
      <c r="C126" s="22"/>
      <c r="D126" s="22"/>
      <c r="E126" s="22"/>
      <c r="F126" s="22"/>
      <c r="G126" s="22"/>
      <c r="H126" s="22"/>
      <c r="I126" s="22"/>
      <c r="J126" s="22"/>
      <c r="K126" s="22"/>
      <c r="L126" s="22"/>
      <c r="M126" s="22"/>
      <c r="N126" s="22"/>
      <c r="O126" s="22"/>
      <c r="P126" s="22"/>
      <c r="Q126" s="23"/>
      <c r="R126" s="21"/>
      <c r="S126" s="21"/>
      <c r="T126" s="24" t="s">
        <v>35</v>
      </c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6">
        <f>AL127</f>
        <v>0</v>
      </c>
      <c r="AM126" s="26">
        <f t="shared" ref="AM126:CA129" si="41">AM127</f>
        <v>0</v>
      </c>
      <c r="AN126" s="26">
        <f t="shared" si="41"/>
        <v>0</v>
      </c>
      <c r="AO126" s="26">
        <f t="shared" si="41"/>
        <v>0</v>
      </c>
      <c r="AP126" s="26">
        <f t="shared" si="41"/>
        <v>0</v>
      </c>
      <c r="AQ126" s="26">
        <f t="shared" si="41"/>
        <v>0</v>
      </c>
      <c r="AR126" s="26">
        <f t="shared" si="41"/>
        <v>1021.1</v>
      </c>
      <c r="AS126" s="26">
        <f t="shared" si="41"/>
        <v>0</v>
      </c>
      <c r="AT126" s="26">
        <f t="shared" si="41"/>
        <v>0</v>
      </c>
      <c r="AU126" s="26">
        <f t="shared" si="41"/>
        <v>0</v>
      </c>
      <c r="AV126" s="26">
        <f t="shared" si="41"/>
        <v>0</v>
      </c>
      <c r="AW126" s="26">
        <f t="shared" si="41"/>
        <v>0</v>
      </c>
      <c r="AX126" s="26">
        <f t="shared" si="41"/>
        <v>0</v>
      </c>
      <c r="AY126" s="26">
        <f t="shared" si="41"/>
        <v>0</v>
      </c>
      <c r="AZ126" s="26">
        <f t="shared" si="41"/>
        <v>0</v>
      </c>
      <c r="BA126" s="26">
        <f t="shared" si="41"/>
        <v>0</v>
      </c>
      <c r="BB126" s="26">
        <f t="shared" si="41"/>
        <v>0</v>
      </c>
      <c r="BC126" s="26">
        <f t="shared" si="41"/>
        <v>0</v>
      </c>
      <c r="BD126" s="26">
        <f t="shared" si="41"/>
        <v>0</v>
      </c>
      <c r="BE126" s="26">
        <f t="shared" si="41"/>
        <v>0</v>
      </c>
      <c r="BF126" s="26">
        <f t="shared" si="41"/>
        <v>0</v>
      </c>
      <c r="BG126" s="26">
        <f t="shared" si="41"/>
        <v>0</v>
      </c>
      <c r="BH126" s="26">
        <f t="shared" si="41"/>
        <v>0</v>
      </c>
      <c r="BI126" s="26">
        <f t="shared" si="41"/>
        <v>1021.1</v>
      </c>
      <c r="BJ126" s="26">
        <f t="shared" si="41"/>
        <v>0</v>
      </c>
      <c r="BK126" s="26">
        <f t="shared" si="41"/>
        <v>0</v>
      </c>
      <c r="BL126" s="26">
        <f t="shared" si="41"/>
        <v>0</v>
      </c>
      <c r="BM126" s="26">
        <f t="shared" si="41"/>
        <v>0</v>
      </c>
      <c r="BN126" s="26">
        <f t="shared" si="41"/>
        <v>0</v>
      </c>
      <c r="BO126" s="26">
        <f t="shared" si="41"/>
        <v>0</v>
      </c>
      <c r="BP126" s="26">
        <f t="shared" si="41"/>
        <v>0</v>
      </c>
      <c r="BQ126" s="26">
        <f t="shared" si="41"/>
        <v>0</v>
      </c>
      <c r="BR126" s="26">
        <f t="shared" si="41"/>
        <v>0</v>
      </c>
      <c r="BS126" s="26">
        <f t="shared" si="41"/>
        <v>0</v>
      </c>
      <c r="BT126" s="26">
        <f t="shared" si="41"/>
        <v>0</v>
      </c>
      <c r="BU126" s="26">
        <f t="shared" si="41"/>
        <v>0</v>
      </c>
      <c r="BV126" s="26">
        <f t="shared" si="41"/>
        <v>0</v>
      </c>
      <c r="BW126" s="26">
        <f t="shared" si="41"/>
        <v>0</v>
      </c>
      <c r="BX126" s="26">
        <f t="shared" si="41"/>
        <v>0</v>
      </c>
      <c r="BY126" s="26">
        <f t="shared" si="41"/>
        <v>0</v>
      </c>
      <c r="BZ126" s="26">
        <f t="shared" si="41"/>
        <v>0</v>
      </c>
      <c r="CA126" s="26">
        <f t="shared" si="41"/>
        <v>0</v>
      </c>
      <c r="CB126" s="13"/>
      <c r="CC126" s="12"/>
      <c r="CD126" s="12"/>
      <c r="CE126" s="15"/>
      <c r="CF126" s="14"/>
      <c r="CG126" s="16"/>
    </row>
    <row r="127" spans="1:85" ht="24" customHeight="1" x14ac:dyDescent="0.25">
      <c r="A127" s="20" t="s">
        <v>179</v>
      </c>
      <c r="B127" s="21" t="s">
        <v>180</v>
      </c>
      <c r="C127" s="22"/>
      <c r="D127" s="22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22"/>
      <c r="P127" s="22"/>
      <c r="Q127" s="23"/>
      <c r="R127" s="21"/>
      <c r="S127" s="21"/>
      <c r="T127" s="24" t="s">
        <v>35</v>
      </c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6">
        <f>AL128</f>
        <v>0</v>
      </c>
      <c r="AM127" s="26">
        <f t="shared" si="41"/>
        <v>0</v>
      </c>
      <c r="AN127" s="26">
        <f t="shared" si="41"/>
        <v>0</v>
      </c>
      <c r="AO127" s="26">
        <f t="shared" si="41"/>
        <v>0</v>
      </c>
      <c r="AP127" s="26">
        <f t="shared" si="41"/>
        <v>0</v>
      </c>
      <c r="AQ127" s="26">
        <f t="shared" si="41"/>
        <v>0</v>
      </c>
      <c r="AR127" s="26">
        <f t="shared" si="41"/>
        <v>1021.1</v>
      </c>
      <c r="AS127" s="26">
        <f t="shared" si="41"/>
        <v>0</v>
      </c>
      <c r="AT127" s="26">
        <f t="shared" si="41"/>
        <v>0</v>
      </c>
      <c r="AU127" s="26">
        <f t="shared" si="41"/>
        <v>0</v>
      </c>
      <c r="AV127" s="26">
        <f t="shared" si="41"/>
        <v>0</v>
      </c>
      <c r="AW127" s="26">
        <f t="shared" si="41"/>
        <v>0</v>
      </c>
      <c r="AX127" s="26">
        <f t="shared" si="41"/>
        <v>0</v>
      </c>
      <c r="AY127" s="26">
        <f t="shared" si="41"/>
        <v>0</v>
      </c>
      <c r="AZ127" s="26">
        <f t="shared" si="41"/>
        <v>0</v>
      </c>
      <c r="BA127" s="26">
        <f t="shared" si="41"/>
        <v>0</v>
      </c>
      <c r="BB127" s="26">
        <f t="shared" si="41"/>
        <v>0</v>
      </c>
      <c r="BC127" s="26">
        <f t="shared" si="41"/>
        <v>0</v>
      </c>
      <c r="BD127" s="26">
        <f t="shared" si="41"/>
        <v>0</v>
      </c>
      <c r="BE127" s="26">
        <f t="shared" si="41"/>
        <v>0</v>
      </c>
      <c r="BF127" s="26">
        <f t="shared" si="41"/>
        <v>0</v>
      </c>
      <c r="BG127" s="26">
        <f t="shared" si="41"/>
        <v>0</v>
      </c>
      <c r="BH127" s="26">
        <f t="shared" si="41"/>
        <v>0</v>
      </c>
      <c r="BI127" s="26">
        <f t="shared" si="41"/>
        <v>1021.1</v>
      </c>
      <c r="BJ127" s="26">
        <f t="shared" si="41"/>
        <v>0</v>
      </c>
      <c r="BK127" s="26">
        <f t="shared" si="41"/>
        <v>0</v>
      </c>
      <c r="BL127" s="26">
        <f t="shared" si="41"/>
        <v>0</v>
      </c>
      <c r="BM127" s="26">
        <f t="shared" si="41"/>
        <v>0</v>
      </c>
      <c r="BN127" s="26">
        <f t="shared" si="41"/>
        <v>0</v>
      </c>
      <c r="BO127" s="26">
        <f t="shared" si="41"/>
        <v>0</v>
      </c>
      <c r="BP127" s="26">
        <f t="shared" si="41"/>
        <v>0</v>
      </c>
      <c r="BQ127" s="26">
        <f t="shared" si="41"/>
        <v>0</v>
      </c>
      <c r="BR127" s="26">
        <f t="shared" si="41"/>
        <v>0</v>
      </c>
      <c r="BS127" s="26">
        <f t="shared" si="41"/>
        <v>0</v>
      </c>
      <c r="BT127" s="26">
        <f t="shared" si="41"/>
        <v>0</v>
      </c>
      <c r="BU127" s="26">
        <f t="shared" si="41"/>
        <v>0</v>
      </c>
      <c r="BV127" s="26">
        <f t="shared" si="41"/>
        <v>0</v>
      </c>
      <c r="BW127" s="26">
        <f t="shared" si="41"/>
        <v>0</v>
      </c>
      <c r="BX127" s="26">
        <f t="shared" si="41"/>
        <v>0</v>
      </c>
      <c r="BY127" s="26">
        <f t="shared" si="41"/>
        <v>0</v>
      </c>
      <c r="BZ127" s="26">
        <f t="shared" si="41"/>
        <v>0</v>
      </c>
      <c r="CA127" s="26">
        <f t="shared" si="41"/>
        <v>0</v>
      </c>
      <c r="CB127" s="13"/>
      <c r="CC127" s="12"/>
      <c r="CD127" s="12"/>
      <c r="CE127" s="15"/>
      <c r="CF127" s="14"/>
      <c r="CG127" s="16"/>
    </row>
    <row r="128" spans="1:85" ht="23.25" customHeight="1" x14ac:dyDescent="0.25">
      <c r="A128" s="20" t="s">
        <v>181</v>
      </c>
      <c r="B128" s="21" t="s">
        <v>182</v>
      </c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3"/>
      <c r="R128" s="21"/>
      <c r="S128" s="21"/>
      <c r="T128" s="24" t="s">
        <v>35</v>
      </c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6">
        <f>AL129</f>
        <v>0</v>
      </c>
      <c r="AM128" s="26">
        <f t="shared" si="41"/>
        <v>0</v>
      </c>
      <c r="AN128" s="26">
        <f t="shared" si="41"/>
        <v>0</v>
      </c>
      <c r="AO128" s="26">
        <f t="shared" si="41"/>
        <v>0</v>
      </c>
      <c r="AP128" s="26">
        <f t="shared" si="41"/>
        <v>0</v>
      </c>
      <c r="AQ128" s="26">
        <f t="shared" si="41"/>
        <v>0</v>
      </c>
      <c r="AR128" s="26">
        <f t="shared" si="41"/>
        <v>1021.1</v>
      </c>
      <c r="AS128" s="26">
        <f t="shared" si="41"/>
        <v>0</v>
      </c>
      <c r="AT128" s="26">
        <f t="shared" si="41"/>
        <v>0</v>
      </c>
      <c r="AU128" s="26">
        <f t="shared" si="41"/>
        <v>0</v>
      </c>
      <c r="AV128" s="26">
        <f t="shared" si="41"/>
        <v>0</v>
      </c>
      <c r="AW128" s="26">
        <f t="shared" si="41"/>
        <v>0</v>
      </c>
      <c r="AX128" s="26">
        <f t="shared" si="41"/>
        <v>0</v>
      </c>
      <c r="AY128" s="26">
        <f t="shared" si="41"/>
        <v>0</v>
      </c>
      <c r="AZ128" s="26">
        <f t="shared" si="41"/>
        <v>0</v>
      </c>
      <c r="BA128" s="26">
        <f t="shared" si="41"/>
        <v>0</v>
      </c>
      <c r="BB128" s="26">
        <f t="shared" si="41"/>
        <v>0</v>
      </c>
      <c r="BC128" s="26">
        <f t="shared" si="41"/>
        <v>0</v>
      </c>
      <c r="BD128" s="26">
        <f t="shared" si="41"/>
        <v>0</v>
      </c>
      <c r="BE128" s="26">
        <f t="shared" si="41"/>
        <v>0</v>
      </c>
      <c r="BF128" s="26">
        <f t="shared" si="41"/>
        <v>0</v>
      </c>
      <c r="BG128" s="26">
        <f t="shared" si="41"/>
        <v>0</v>
      </c>
      <c r="BH128" s="26">
        <f t="shared" si="41"/>
        <v>0</v>
      </c>
      <c r="BI128" s="26">
        <f t="shared" si="41"/>
        <v>1021.1</v>
      </c>
      <c r="BJ128" s="26">
        <f t="shared" si="41"/>
        <v>0</v>
      </c>
      <c r="BK128" s="26">
        <f t="shared" si="41"/>
        <v>0</v>
      </c>
      <c r="BL128" s="26">
        <f t="shared" si="41"/>
        <v>0</v>
      </c>
      <c r="BM128" s="26">
        <f t="shared" si="41"/>
        <v>0</v>
      </c>
      <c r="BN128" s="26">
        <f t="shared" si="41"/>
        <v>0</v>
      </c>
      <c r="BO128" s="26">
        <f t="shared" si="41"/>
        <v>0</v>
      </c>
      <c r="BP128" s="26">
        <f t="shared" si="41"/>
        <v>0</v>
      </c>
      <c r="BQ128" s="26">
        <f t="shared" si="41"/>
        <v>0</v>
      </c>
      <c r="BR128" s="26">
        <f t="shared" si="41"/>
        <v>0</v>
      </c>
      <c r="BS128" s="26">
        <f t="shared" si="41"/>
        <v>0</v>
      </c>
      <c r="BT128" s="26">
        <f t="shared" si="41"/>
        <v>0</v>
      </c>
      <c r="BU128" s="26">
        <f t="shared" si="41"/>
        <v>0</v>
      </c>
      <c r="BV128" s="26">
        <f t="shared" si="41"/>
        <v>0</v>
      </c>
      <c r="BW128" s="26">
        <f t="shared" si="41"/>
        <v>0</v>
      </c>
      <c r="BX128" s="26">
        <f t="shared" si="41"/>
        <v>0</v>
      </c>
      <c r="BY128" s="26">
        <f t="shared" si="41"/>
        <v>0</v>
      </c>
      <c r="BZ128" s="26">
        <f t="shared" si="41"/>
        <v>0</v>
      </c>
      <c r="CA128" s="26">
        <f t="shared" si="41"/>
        <v>0</v>
      </c>
      <c r="CB128" s="13"/>
      <c r="CC128" s="12"/>
      <c r="CD128" s="12"/>
      <c r="CE128" s="15"/>
      <c r="CF128" s="14"/>
      <c r="CG128" s="16"/>
    </row>
    <row r="129" spans="1:85" ht="33.75" customHeight="1" x14ac:dyDescent="0.25">
      <c r="A129" s="20" t="s">
        <v>183</v>
      </c>
      <c r="B129" s="21" t="s">
        <v>182</v>
      </c>
      <c r="C129" s="22"/>
      <c r="D129" s="22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22"/>
      <c r="P129" s="22"/>
      <c r="Q129" s="23" t="s">
        <v>64</v>
      </c>
      <c r="R129" s="21"/>
      <c r="S129" s="21"/>
      <c r="T129" s="24" t="s">
        <v>35</v>
      </c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6">
        <f>AL130</f>
        <v>0</v>
      </c>
      <c r="AM129" s="26">
        <f t="shared" si="41"/>
        <v>0</v>
      </c>
      <c r="AN129" s="26">
        <f t="shared" si="41"/>
        <v>0</v>
      </c>
      <c r="AO129" s="26">
        <f t="shared" si="41"/>
        <v>0</v>
      </c>
      <c r="AP129" s="26">
        <f t="shared" si="41"/>
        <v>0</v>
      </c>
      <c r="AQ129" s="26">
        <f t="shared" si="41"/>
        <v>0</v>
      </c>
      <c r="AR129" s="26">
        <f t="shared" si="41"/>
        <v>1021.1</v>
      </c>
      <c r="AS129" s="26">
        <f t="shared" si="41"/>
        <v>0</v>
      </c>
      <c r="AT129" s="26">
        <f t="shared" si="41"/>
        <v>0</v>
      </c>
      <c r="AU129" s="26">
        <f t="shared" si="41"/>
        <v>0</v>
      </c>
      <c r="AV129" s="26">
        <f t="shared" si="41"/>
        <v>0</v>
      </c>
      <c r="AW129" s="26">
        <f t="shared" si="41"/>
        <v>0</v>
      </c>
      <c r="AX129" s="26">
        <f t="shared" si="41"/>
        <v>0</v>
      </c>
      <c r="AY129" s="26">
        <f t="shared" si="41"/>
        <v>0</v>
      </c>
      <c r="AZ129" s="26">
        <f t="shared" si="41"/>
        <v>0</v>
      </c>
      <c r="BA129" s="26">
        <f t="shared" si="41"/>
        <v>0</v>
      </c>
      <c r="BB129" s="26">
        <f t="shared" si="41"/>
        <v>0</v>
      </c>
      <c r="BC129" s="26">
        <f t="shared" si="41"/>
        <v>0</v>
      </c>
      <c r="BD129" s="26">
        <f t="shared" si="41"/>
        <v>0</v>
      </c>
      <c r="BE129" s="26">
        <f t="shared" si="41"/>
        <v>0</v>
      </c>
      <c r="BF129" s="26">
        <f t="shared" si="41"/>
        <v>0</v>
      </c>
      <c r="BG129" s="26">
        <f t="shared" si="41"/>
        <v>0</v>
      </c>
      <c r="BH129" s="26">
        <f t="shared" si="41"/>
        <v>0</v>
      </c>
      <c r="BI129" s="26">
        <f t="shared" si="41"/>
        <v>1021.1</v>
      </c>
      <c r="BJ129" s="26">
        <f t="shared" si="41"/>
        <v>0</v>
      </c>
      <c r="BK129" s="26">
        <f t="shared" si="41"/>
        <v>0</v>
      </c>
      <c r="BL129" s="26">
        <f t="shared" si="41"/>
        <v>0</v>
      </c>
      <c r="BM129" s="26">
        <f t="shared" si="41"/>
        <v>0</v>
      </c>
      <c r="BN129" s="26">
        <f t="shared" si="41"/>
        <v>0</v>
      </c>
      <c r="BO129" s="26">
        <f t="shared" si="41"/>
        <v>0</v>
      </c>
      <c r="BP129" s="26">
        <f t="shared" si="41"/>
        <v>0</v>
      </c>
      <c r="BQ129" s="26">
        <f t="shared" si="41"/>
        <v>0</v>
      </c>
      <c r="BR129" s="26">
        <f t="shared" si="41"/>
        <v>0</v>
      </c>
      <c r="BS129" s="26">
        <f t="shared" si="41"/>
        <v>0</v>
      </c>
      <c r="BT129" s="26">
        <f t="shared" si="41"/>
        <v>0</v>
      </c>
      <c r="BU129" s="26">
        <f t="shared" si="41"/>
        <v>0</v>
      </c>
      <c r="BV129" s="26">
        <f t="shared" si="41"/>
        <v>0</v>
      </c>
      <c r="BW129" s="26">
        <f t="shared" si="41"/>
        <v>0</v>
      </c>
      <c r="BX129" s="26">
        <f t="shared" si="41"/>
        <v>0</v>
      </c>
      <c r="BY129" s="26">
        <f t="shared" si="41"/>
        <v>0</v>
      </c>
      <c r="BZ129" s="26">
        <f t="shared" si="41"/>
        <v>0</v>
      </c>
      <c r="CA129" s="26">
        <f t="shared" si="41"/>
        <v>0</v>
      </c>
      <c r="CB129" s="13"/>
      <c r="CC129" s="12"/>
      <c r="CD129" s="12"/>
      <c r="CE129" s="15"/>
      <c r="CF129" s="14"/>
      <c r="CG129" s="16"/>
    </row>
    <row r="130" spans="1:85" ht="19.5" customHeight="1" x14ac:dyDescent="0.25">
      <c r="A130" s="20" t="s">
        <v>184</v>
      </c>
      <c r="B130" s="21" t="s">
        <v>182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2"/>
      <c r="O130" s="22"/>
      <c r="P130" s="22"/>
      <c r="Q130" s="23" t="s">
        <v>185</v>
      </c>
      <c r="R130" s="21" t="s">
        <v>38</v>
      </c>
      <c r="S130" s="21" t="s">
        <v>139</v>
      </c>
      <c r="T130" s="24" t="s">
        <v>35</v>
      </c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6">
        <v>0</v>
      </c>
      <c r="AM130" s="25"/>
      <c r="AN130" s="25"/>
      <c r="AO130" s="25"/>
      <c r="AP130" s="25"/>
      <c r="AQ130" s="25"/>
      <c r="AR130" s="25">
        <v>1021.1</v>
      </c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7"/>
      <c r="BE130" s="25"/>
      <c r="BF130" s="25"/>
      <c r="BG130" s="28"/>
      <c r="BH130" s="29"/>
      <c r="BI130" s="26">
        <v>1021.1</v>
      </c>
      <c r="BJ130" s="27"/>
      <c r="BK130" s="25"/>
      <c r="BL130" s="25"/>
      <c r="BM130" s="28"/>
      <c r="BN130" s="29"/>
      <c r="BO130" s="25"/>
      <c r="BP130" s="27"/>
      <c r="BQ130" s="25"/>
      <c r="BR130" s="25"/>
      <c r="BS130" s="28"/>
      <c r="BT130" s="29"/>
      <c r="BU130" s="25"/>
      <c r="BV130" s="27"/>
      <c r="BW130" s="25"/>
      <c r="BX130" s="25"/>
      <c r="BY130" s="28"/>
      <c r="BZ130" s="29"/>
      <c r="CA130" s="30">
        <v>0</v>
      </c>
      <c r="CB130" s="13"/>
      <c r="CC130" s="12"/>
      <c r="CD130" s="12"/>
      <c r="CE130" s="15"/>
      <c r="CF130" s="14"/>
      <c r="CG130" s="16"/>
    </row>
    <row r="131" spans="1:85" ht="39.75" customHeight="1" x14ac:dyDescent="0.25">
      <c r="A131" s="20" t="s">
        <v>186</v>
      </c>
      <c r="B131" s="21" t="s">
        <v>187</v>
      </c>
      <c r="C131" s="22"/>
      <c r="D131" s="22"/>
      <c r="E131" s="22"/>
      <c r="F131" s="22"/>
      <c r="G131" s="22"/>
      <c r="H131" s="22"/>
      <c r="I131" s="22"/>
      <c r="J131" s="22"/>
      <c r="K131" s="22"/>
      <c r="L131" s="22"/>
      <c r="M131" s="22"/>
      <c r="N131" s="22"/>
      <c r="O131" s="22"/>
      <c r="P131" s="22"/>
      <c r="Q131" s="23"/>
      <c r="R131" s="21"/>
      <c r="S131" s="21"/>
      <c r="T131" s="24" t="s">
        <v>35</v>
      </c>
      <c r="U131" s="25">
        <v>2237.9</v>
      </c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>
        <v>7160</v>
      </c>
      <c r="AG131" s="25"/>
      <c r="AH131" s="25"/>
      <c r="AI131" s="25"/>
      <c r="AJ131" s="25"/>
      <c r="AK131" s="25"/>
      <c r="AL131" s="26">
        <f>AL132+AL139</f>
        <v>9795.9</v>
      </c>
      <c r="AM131" s="25"/>
      <c r="AN131" s="25"/>
      <c r="AO131" s="25"/>
      <c r="AP131" s="25"/>
      <c r="AQ131" s="25"/>
      <c r="AR131" s="25">
        <v>3243.6</v>
      </c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7"/>
      <c r="BE131" s="25"/>
      <c r="BF131" s="25"/>
      <c r="BG131" s="28"/>
      <c r="BH131" s="29"/>
      <c r="BI131" s="26">
        <v>3243.6</v>
      </c>
      <c r="BJ131" s="27"/>
      <c r="BK131" s="25"/>
      <c r="BL131" s="25"/>
      <c r="BM131" s="28"/>
      <c r="BN131" s="29"/>
      <c r="BO131" s="25">
        <v>5143.8999999999996</v>
      </c>
      <c r="BP131" s="27"/>
      <c r="BQ131" s="25"/>
      <c r="BR131" s="25"/>
      <c r="BS131" s="28"/>
      <c r="BT131" s="29"/>
      <c r="BU131" s="25"/>
      <c r="BV131" s="27"/>
      <c r="BW131" s="25"/>
      <c r="BX131" s="25"/>
      <c r="BY131" s="28"/>
      <c r="BZ131" s="29"/>
      <c r="CA131" s="30">
        <v>5143.8999999999996</v>
      </c>
      <c r="CB131" s="13"/>
      <c r="CC131" s="12"/>
      <c r="CD131" s="12"/>
      <c r="CE131" s="15"/>
      <c r="CF131" s="14"/>
      <c r="CG131" s="16"/>
    </row>
    <row r="132" spans="1:85" ht="24.75" customHeight="1" x14ac:dyDescent="0.25">
      <c r="A132" s="20" t="s">
        <v>188</v>
      </c>
      <c r="B132" s="21" t="s">
        <v>189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3"/>
      <c r="R132" s="21"/>
      <c r="S132" s="21"/>
      <c r="T132" s="24" t="s">
        <v>35</v>
      </c>
      <c r="U132" s="25">
        <v>300</v>
      </c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6">
        <f>AL136+AL133</f>
        <v>898</v>
      </c>
      <c r="AM132" s="25"/>
      <c r="AN132" s="25"/>
      <c r="AO132" s="25"/>
      <c r="AP132" s="25"/>
      <c r="AQ132" s="25"/>
      <c r="AR132" s="25">
        <v>300</v>
      </c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7"/>
      <c r="BE132" s="25"/>
      <c r="BF132" s="25"/>
      <c r="BG132" s="28"/>
      <c r="BH132" s="29"/>
      <c r="BI132" s="26">
        <v>300</v>
      </c>
      <c r="BJ132" s="27"/>
      <c r="BK132" s="25"/>
      <c r="BL132" s="25"/>
      <c r="BM132" s="28"/>
      <c r="BN132" s="29"/>
      <c r="BO132" s="25">
        <v>300</v>
      </c>
      <c r="BP132" s="27"/>
      <c r="BQ132" s="25"/>
      <c r="BR132" s="25"/>
      <c r="BS132" s="28"/>
      <c r="BT132" s="29"/>
      <c r="BU132" s="25"/>
      <c r="BV132" s="27"/>
      <c r="BW132" s="25"/>
      <c r="BX132" s="25"/>
      <c r="BY132" s="28"/>
      <c r="BZ132" s="29"/>
      <c r="CA132" s="30">
        <v>300</v>
      </c>
      <c r="CB132" s="13"/>
      <c r="CC132" s="12"/>
      <c r="CD132" s="12"/>
      <c r="CE132" s="15"/>
      <c r="CF132" s="14"/>
      <c r="CG132" s="16"/>
    </row>
    <row r="133" spans="1:85" ht="24.75" customHeight="1" x14ac:dyDescent="0.25">
      <c r="A133" s="20" t="s">
        <v>241</v>
      </c>
      <c r="B133" s="21" t="s">
        <v>240</v>
      </c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2"/>
      <c r="O133" s="22"/>
      <c r="P133" s="22"/>
      <c r="Q133" s="23"/>
      <c r="R133" s="21"/>
      <c r="S133" s="21"/>
      <c r="T133" s="24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6">
        <f>AL134</f>
        <v>598</v>
      </c>
      <c r="AM133" s="26">
        <f t="shared" ref="AM133:CA134" si="42">AM134</f>
        <v>0</v>
      </c>
      <c r="AN133" s="26">
        <f t="shared" si="42"/>
        <v>0</v>
      </c>
      <c r="AO133" s="26">
        <f t="shared" si="42"/>
        <v>0</v>
      </c>
      <c r="AP133" s="26">
        <f t="shared" si="42"/>
        <v>0</v>
      </c>
      <c r="AQ133" s="26">
        <f t="shared" si="42"/>
        <v>0</v>
      </c>
      <c r="AR133" s="26">
        <f t="shared" si="42"/>
        <v>0</v>
      </c>
      <c r="AS133" s="26">
        <f t="shared" si="42"/>
        <v>0</v>
      </c>
      <c r="AT133" s="26">
        <f t="shared" si="42"/>
        <v>0</v>
      </c>
      <c r="AU133" s="26">
        <f t="shared" si="42"/>
        <v>0</v>
      </c>
      <c r="AV133" s="26">
        <f t="shared" si="42"/>
        <v>0</v>
      </c>
      <c r="AW133" s="26">
        <f t="shared" si="42"/>
        <v>0</v>
      </c>
      <c r="AX133" s="26">
        <f t="shared" si="42"/>
        <v>0</v>
      </c>
      <c r="AY133" s="26">
        <f t="shared" si="42"/>
        <v>0</v>
      </c>
      <c r="AZ133" s="26">
        <f t="shared" si="42"/>
        <v>0</v>
      </c>
      <c r="BA133" s="26">
        <f t="shared" si="42"/>
        <v>0</v>
      </c>
      <c r="BB133" s="26">
        <f t="shared" si="42"/>
        <v>0</v>
      </c>
      <c r="BC133" s="26">
        <f t="shared" si="42"/>
        <v>0</v>
      </c>
      <c r="BD133" s="26">
        <f t="shared" si="42"/>
        <v>0</v>
      </c>
      <c r="BE133" s="26">
        <f t="shared" si="42"/>
        <v>0</v>
      </c>
      <c r="BF133" s="26">
        <f t="shared" si="42"/>
        <v>0</v>
      </c>
      <c r="BG133" s="26">
        <f t="shared" si="42"/>
        <v>0</v>
      </c>
      <c r="BH133" s="26">
        <f t="shared" si="42"/>
        <v>0</v>
      </c>
      <c r="BI133" s="26">
        <f t="shared" si="42"/>
        <v>0</v>
      </c>
      <c r="BJ133" s="26">
        <f t="shared" si="42"/>
        <v>0</v>
      </c>
      <c r="BK133" s="26">
        <f t="shared" si="42"/>
        <v>0</v>
      </c>
      <c r="BL133" s="26">
        <f t="shared" si="42"/>
        <v>0</v>
      </c>
      <c r="BM133" s="26">
        <f t="shared" si="42"/>
        <v>0</v>
      </c>
      <c r="BN133" s="26">
        <f t="shared" si="42"/>
        <v>0</v>
      </c>
      <c r="BO133" s="26">
        <f t="shared" si="42"/>
        <v>0</v>
      </c>
      <c r="BP133" s="26">
        <f t="shared" si="42"/>
        <v>0</v>
      </c>
      <c r="BQ133" s="26">
        <f t="shared" si="42"/>
        <v>0</v>
      </c>
      <c r="BR133" s="26">
        <f t="shared" si="42"/>
        <v>0</v>
      </c>
      <c r="BS133" s="26">
        <f t="shared" si="42"/>
        <v>0</v>
      </c>
      <c r="BT133" s="26">
        <f t="shared" si="42"/>
        <v>0</v>
      </c>
      <c r="BU133" s="26">
        <f t="shared" si="42"/>
        <v>0</v>
      </c>
      <c r="BV133" s="26">
        <f t="shared" si="42"/>
        <v>0</v>
      </c>
      <c r="BW133" s="26">
        <f t="shared" si="42"/>
        <v>0</v>
      </c>
      <c r="BX133" s="26">
        <f t="shared" si="42"/>
        <v>0</v>
      </c>
      <c r="BY133" s="26">
        <f t="shared" si="42"/>
        <v>0</v>
      </c>
      <c r="BZ133" s="26">
        <f t="shared" si="42"/>
        <v>0</v>
      </c>
      <c r="CA133" s="26">
        <f t="shared" si="42"/>
        <v>0</v>
      </c>
      <c r="CB133" s="13"/>
      <c r="CC133" s="12"/>
      <c r="CD133" s="12"/>
      <c r="CE133" s="15"/>
      <c r="CF133" s="14"/>
      <c r="CG133" s="16"/>
    </row>
    <row r="134" spans="1:85" ht="31.5" customHeight="1" x14ac:dyDescent="0.25">
      <c r="A134" s="20" t="s">
        <v>242</v>
      </c>
      <c r="B134" s="21" t="s">
        <v>240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3" t="s">
        <v>46</v>
      </c>
      <c r="R134" s="21"/>
      <c r="S134" s="21"/>
      <c r="T134" s="24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6">
        <f>AL135</f>
        <v>598</v>
      </c>
      <c r="AM134" s="26">
        <f t="shared" si="42"/>
        <v>0</v>
      </c>
      <c r="AN134" s="26">
        <f t="shared" si="42"/>
        <v>0</v>
      </c>
      <c r="AO134" s="26">
        <f t="shared" si="42"/>
        <v>0</v>
      </c>
      <c r="AP134" s="26">
        <f t="shared" si="42"/>
        <v>0</v>
      </c>
      <c r="AQ134" s="26">
        <f t="shared" si="42"/>
        <v>0</v>
      </c>
      <c r="AR134" s="26">
        <f t="shared" si="42"/>
        <v>0</v>
      </c>
      <c r="AS134" s="26">
        <f t="shared" si="42"/>
        <v>0</v>
      </c>
      <c r="AT134" s="26">
        <f t="shared" si="42"/>
        <v>0</v>
      </c>
      <c r="AU134" s="26">
        <f t="shared" si="42"/>
        <v>0</v>
      </c>
      <c r="AV134" s="26">
        <f t="shared" si="42"/>
        <v>0</v>
      </c>
      <c r="AW134" s="26">
        <f t="shared" si="42"/>
        <v>0</v>
      </c>
      <c r="AX134" s="26">
        <f t="shared" si="42"/>
        <v>0</v>
      </c>
      <c r="AY134" s="26">
        <f t="shared" si="42"/>
        <v>0</v>
      </c>
      <c r="AZ134" s="26">
        <f t="shared" si="42"/>
        <v>0</v>
      </c>
      <c r="BA134" s="26">
        <f t="shared" si="42"/>
        <v>0</v>
      </c>
      <c r="BB134" s="26">
        <f t="shared" si="42"/>
        <v>0</v>
      </c>
      <c r="BC134" s="26">
        <f t="shared" si="42"/>
        <v>0</v>
      </c>
      <c r="BD134" s="26">
        <f t="shared" si="42"/>
        <v>0</v>
      </c>
      <c r="BE134" s="26">
        <f t="shared" si="42"/>
        <v>0</v>
      </c>
      <c r="BF134" s="26">
        <f t="shared" si="42"/>
        <v>0</v>
      </c>
      <c r="BG134" s="26">
        <f t="shared" si="42"/>
        <v>0</v>
      </c>
      <c r="BH134" s="26">
        <f t="shared" si="42"/>
        <v>0</v>
      </c>
      <c r="BI134" s="26">
        <f t="shared" si="42"/>
        <v>0</v>
      </c>
      <c r="BJ134" s="26">
        <f t="shared" si="42"/>
        <v>0</v>
      </c>
      <c r="BK134" s="26">
        <f t="shared" si="42"/>
        <v>0</v>
      </c>
      <c r="BL134" s="26">
        <f t="shared" si="42"/>
        <v>0</v>
      </c>
      <c r="BM134" s="26">
        <f t="shared" si="42"/>
        <v>0</v>
      </c>
      <c r="BN134" s="26">
        <f t="shared" si="42"/>
        <v>0</v>
      </c>
      <c r="BO134" s="26">
        <f t="shared" si="42"/>
        <v>0</v>
      </c>
      <c r="BP134" s="26">
        <f t="shared" si="42"/>
        <v>0</v>
      </c>
      <c r="BQ134" s="26">
        <f t="shared" si="42"/>
        <v>0</v>
      </c>
      <c r="BR134" s="26">
        <f t="shared" si="42"/>
        <v>0</v>
      </c>
      <c r="BS134" s="26">
        <f t="shared" si="42"/>
        <v>0</v>
      </c>
      <c r="BT134" s="26">
        <f t="shared" si="42"/>
        <v>0</v>
      </c>
      <c r="BU134" s="26">
        <f t="shared" si="42"/>
        <v>0</v>
      </c>
      <c r="BV134" s="26">
        <f t="shared" si="42"/>
        <v>0</v>
      </c>
      <c r="BW134" s="26">
        <f t="shared" si="42"/>
        <v>0</v>
      </c>
      <c r="BX134" s="26">
        <f t="shared" si="42"/>
        <v>0</v>
      </c>
      <c r="BY134" s="26">
        <f t="shared" si="42"/>
        <v>0</v>
      </c>
      <c r="BZ134" s="26">
        <f t="shared" si="42"/>
        <v>0</v>
      </c>
      <c r="CA134" s="26">
        <f t="shared" si="42"/>
        <v>0</v>
      </c>
      <c r="CB134" s="13"/>
      <c r="CC134" s="12"/>
      <c r="CD134" s="12"/>
      <c r="CE134" s="15"/>
      <c r="CF134" s="14"/>
      <c r="CG134" s="16"/>
    </row>
    <row r="135" spans="1:85" ht="34.5" customHeight="1" x14ac:dyDescent="0.25">
      <c r="A135" s="20" t="s">
        <v>47</v>
      </c>
      <c r="B135" s="21" t="s">
        <v>240</v>
      </c>
      <c r="C135" s="22"/>
      <c r="D135" s="22"/>
      <c r="E135" s="22"/>
      <c r="F135" s="22"/>
      <c r="G135" s="22"/>
      <c r="H135" s="22"/>
      <c r="I135" s="22"/>
      <c r="J135" s="22"/>
      <c r="K135" s="22"/>
      <c r="L135" s="22"/>
      <c r="M135" s="22"/>
      <c r="N135" s="22"/>
      <c r="O135" s="22"/>
      <c r="P135" s="22"/>
      <c r="Q135" s="23" t="s">
        <v>48</v>
      </c>
      <c r="R135" s="21"/>
      <c r="S135" s="21"/>
      <c r="T135" s="24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6">
        <v>598</v>
      </c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7"/>
      <c r="BE135" s="25"/>
      <c r="BF135" s="25"/>
      <c r="BG135" s="28"/>
      <c r="BH135" s="29"/>
      <c r="BI135" s="26">
        <v>0</v>
      </c>
      <c r="BJ135" s="27"/>
      <c r="BK135" s="25"/>
      <c r="BL135" s="25"/>
      <c r="BM135" s="28"/>
      <c r="BN135" s="29"/>
      <c r="BO135" s="25"/>
      <c r="BP135" s="27"/>
      <c r="BQ135" s="25"/>
      <c r="BR135" s="25"/>
      <c r="BS135" s="28"/>
      <c r="BT135" s="29"/>
      <c r="BU135" s="25"/>
      <c r="BV135" s="27"/>
      <c r="BW135" s="25"/>
      <c r="BX135" s="25"/>
      <c r="BY135" s="28"/>
      <c r="BZ135" s="29"/>
      <c r="CA135" s="30">
        <v>0</v>
      </c>
      <c r="CB135" s="13"/>
      <c r="CC135" s="12"/>
      <c r="CD135" s="12"/>
      <c r="CE135" s="15"/>
      <c r="CF135" s="14"/>
      <c r="CG135" s="16"/>
    </row>
    <row r="136" spans="1:85" ht="64.5" customHeight="1" x14ac:dyDescent="0.25">
      <c r="A136" s="20" t="s">
        <v>190</v>
      </c>
      <c r="B136" s="21" t="s">
        <v>191</v>
      </c>
      <c r="C136" s="22"/>
      <c r="D136" s="22"/>
      <c r="E136" s="22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3"/>
      <c r="R136" s="21"/>
      <c r="S136" s="21"/>
      <c r="T136" s="24" t="s">
        <v>35</v>
      </c>
      <c r="U136" s="25">
        <v>300</v>
      </c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6">
        <f>AL137</f>
        <v>300</v>
      </c>
      <c r="AM136" s="25"/>
      <c r="AN136" s="25"/>
      <c r="AO136" s="25"/>
      <c r="AP136" s="25"/>
      <c r="AQ136" s="25"/>
      <c r="AR136" s="25">
        <v>300</v>
      </c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7"/>
      <c r="BE136" s="25"/>
      <c r="BF136" s="25"/>
      <c r="BG136" s="28"/>
      <c r="BH136" s="29"/>
      <c r="BI136" s="26">
        <v>300</v>
      </c>
      <c r="BJ136" s="27"/>
      <c r="BK136" s="25"/>
      <c r="BL136" s="25"/>
      <c r="BM136" s="28"/>
      <c r="BN136" s="29"/>
      <c r="BO136" s="25">
        <v>300</v>
      </c>
      <c r="BP136" s="27"/>
      <c r="BQ136" s="25"/>
      <c r="BR136" s="25"/>
      <c r="BS136" s="28"/>
      <c r="BT136" s="29"/>
      <c r="BU136" s="25"/>
      <c r="BV136" s="27"/>
      <c r="BW136" s="25"/>
      <c r="BX136" s="25"/>
      <c r="BY136" s="28"/>
      <c r="BZ136" s="29"/>
      <c r="CA136" s="30">
        <v>300</v>
      </c>
      <c r="CB136" s="13"/>
      <c r="CC136" s="12"/>
      <c r="CD136" s="12"/>
      <c r="CE136" s="15"/>
      <c r="CF136" s="14"/>
      <c r="CG136" s="16"/>
    </row>
    <row r="137" spans="1:85" ht="69.75" customHeight="1" x14ac:dyDescent="0.25">
      <c r="A137" s="20" t="s">
        <v>192</v>
      </c>
      <c r="B137" s="21" t="s">
        <v>191</v>
      </c>
      <c r="C137" s="22"/>
      <c r="D137" s="22"/>
      <c r="E137" s="22"/>
      <c r="F137" s="22"/>
      <c r="G137" s="22"/>
      <c r="H137" s="22"/>
      <c r="I137" s="22"/>
      <c r="J137" s="22"/>
      <c r="K137" s="22"/>
      <c r="L137" s="22"/>
      <c r="M137" s="22"/>
      <c r="N137" s="22"/>
      <c r="O137" s="22"/>
      <c r="P137" s="22"/>
      <c r="Q137" s="23" t="s">
        <v>64</v>
      </c>
      <c r="R137" s="21"/>
      <c r="S137" s="21"/>
      <c r="T137" s="24" t="s">
        <v>35</v>
      </c>
      <c r="U137" s="25">
        <v>300</v>
      </c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6">
        <v>300</v>
      </c>
      <c r="AM137" s="25"/>
      <c r="AN137" s="25"/>
      <c r="AO137" s="25"/>
      <c r="AP137" s="25"/>
      <c r="AQ137" s="25"/>
      <c r="AR137" s="25">
        <v>300</v>
      </c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7"/>
      <c r="BE137" s="25"/>
      <c r="BF137" s="25"/>
      <c r="BG137" s="28"/>
      <c r="BH137" s="29"/>
      <c r="BI137" s="26">
        <v>300</v>
      </c>
      <c r="BJ137" s="27"/>
      <c r="BK137" s="25"/>
      <c r="BL137" s="25"/>
      <c r="BM137" s="28"/>
      <c r="BN137" s="29"/>
      <c r="BO137" s="25">
        <v>300</v>
      </c>
      <c r="BP137" s="27"/>
      <c r="BQ137" s="25"/>
      <c r="BR137" s="25"/>
      <c r="BS137" s="28"/>
      <c r="BT137" s="29"/>
      <c r="BU137" s="25"/>
      <c r="BV137" s="27"/>
      <c r="BW137" s="25"/>
      <c r="BX137" s="25"/>
      <c r="BY137" s="28"/>
      <c r="BZ137" s="29"/>
      <c r="CA137" s="30">
        <v>300</v>
      </c>
      <c r="CB137" s="13"/>
      <c r="CC137" s="12"/>
      <c r="CD137" s="12"/>
      <c r="CE137" s="15"/>
      <c r="CF137" s="14"/>
      <c r="CG137" s="16"/>
    </row>
    <row r="138" spans="1:85" ht="23.25" customHeight="1" x14ac:dyDescent="0.25">
      <c r="A138" s="20" t="s">
        <v>193</v>
      </c>
      <c r="B138" s="21" t="s">
        <v>191</v>
      </c>
      <c r="C138" s="22"/>
      <c r="D138" s="22"/>
      <c r="E138" s="22"/>
      <c r="F138" s="22"/>
      <c r="G138" s="22"/>
      <c r="H138" s="22"/>
      <c r="I138" s="22"/>
      <c r="J138" s="22"/>
      <c r="K138" s="22"/>
      <c r="L138" s="22"/>
      <c r="M138" s="22"/>
      <c r="N138" s="22"/>
      <c r="O138" s="22"/>
      <c r="P138" s="22"/>
      <c r="Q138" s="23" t="s">
        <v>194</v>
      </c>
      <c r="R138" s="21" t="s">
        <v>38</v>
      </c>
      <c r="S138" s="21" t="s">
        <v>130</v>
      </c>
      <c r="T138" s="24" t="s">
        <v>35</v>
      </c>
      <c r="U138" s="25">
        <v>300</v>
      </c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6">
        <v>300</v>
      </c>
      <c r="AM138" s="25"/>
      <c r="AN138" s="25"/>
      <c r="AO138" s="25"/>
      <c r="AP138" s="25"/>
      <c r="AQ138" s="25"/>
      <c r="AR138" s="25">
        <v>300</v>
      </c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7"/>
      <c r="BE138" s="25"/>
      <c r="BF138" s="25"/>
      <c r="BG138" s="28"/>
      <c r="BH138" s="29"/>
      <c r="BI138" s="26">
        <v>300</v>
      </c>
      <c r="BJ138" s="27"/>
      <c r="BK138" s="25"/>
      <c r="BL138" s="25"/>
      <c r="BM138" s="28"/>
      <c r="BN138" s="29"/>
      <c r="BO138" s="25">
        <v>300</v>
      </c>
      <c r="BP138" s="27"/>
      <c r="BQ138" s="25"/>
      <c r="BR138" s="25"/>
      <c r="BS138" s="28"/>
      <c r="BT138" s="29"/>
      <c r="BU138" s="25"/>
      <c r="BV138" s="27"/>
      <c r="BW138" s="25"/>
      <c r="BX138" s="25"/>
      <c r="BY138" s="28"/>
      <c r="BZ138" s="29"/>
      <c r="CA138" s="30">
        <v>300</v>
      </c>
      <c r="CB138" s="13"/>
      <c r="CC138" s="12"/>
      <c r="CD138" s="12"/>
      <c r="CE138" s="15"/>
      <c r="CF138" s="14"/>
      <c r="CG138" s="16"/>
    </row>
    <row r="139" spans="1:85" ht="25.5" customHeight="1" x14ac:dyDescent="0.25">
      <c r="A139" s="20" t="s">
        <v>195</v>
      </c>
      <c r="B139" s="21" t="s">
        <v>196</v>
      </c>
      <c r="C139" s="22"/>
      <c r="D139" s="22"/>
      <c r="E139" s="22"/>
      <c r="F139" s="22"/>
      <c r="G139" s="22"/>
      <c r="H139" s="22"/>
      <c r="I139" s="22"/>
      <c r="J139" s="22"/>
      <c r="K139" s="22"/>
      <c r="L139" s="22"/>
      <c r="M139" s="22"/>
      <c r="N139" s="22"/>
      <c r="O139" s="22"/>
      <c r="P139" s="22"/>
      <c r="Q139" s="23"/>
      <c r="R139" s="21"/>
      <c r="S139" s="21"/>
      <c r="T139" s="24" t="s">
        <v>35</v>
      </c>
      <c r="U139" s="25">
        <v>1937.9</v>
      </c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>
        <v>7160</v>
      </c>
      <c r="AG139" s="25"/>
      <c r="AH139" s="25"/>
      <c r="AI139" s="25"/>
      <c r="AJ139" s="25"/>
      <c r="AK139" s="25"/>
      <c r="AL139" s="26">
        <f>AL140+AL143+AL146+AL149+AL152+AL155+AL158+AL161+AL164</f>
        <v>8897.9</v>
      </c>
      <c r="AM139" s="25"/>
      <c r="AN139" s="25"/>
      <c r="AO139" s="25"/>
      <c r="AP139" s="25"/>
      <c r="AQ139" s="25"/>
      <c r="AR139" s="25">
        <v>2943.6</v>
      </c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7"/>
      <c r="BE139" s="25"/>
      <c r="BF139" s="25"/>
      <c r="BG139" s="28"/>
      <c r="BH139" s="29"/>
      <c r="BI139" s="26">
        <v>2943.6</v>
      </c>
      <c r="BJ139" s="27"/>
      <c r="BK139" s="25"/>
      <c r="BL139" s="25"/>
      <c r="BM139" s="28"/>
      <c r="BN139" s="29"/>
      <c r="BO139" s="25">
        <v>4843.8999999999996</v>
      </c>
      <c r="BP139" s="27"/>
      <c r="BQ139" s="25"/>
      <c r="BR139" s="25"/>
      <c r="BS139" s="28"/>
      <c r="BT139" s="29"/>
      <c r="BU139" s="25"/>
      <c r="BV139" s="27"/>
      <c r="BW139" s="25"/>
      <c r="BX139" s="25"/>
      <c r="BY139" s="28"/>
      <c r="BZ139" s="29"/>
      <c r="CA139" s="30">
        <v>4843.8999999999996</v>
      </c>
      <c r="CB139" s="13"/>
      <c r="CC139" s="12"/>
      <c r="CD139" s="12"/>
      <c r="CE139" s="15"/>
      <c r="CF139" s="14"/>
      <c r="CG139" s="16"/>
    </row>
    <row r="140" spans="1:85" ht="36.75" customHeight="1" x14ac:dyDescent="0.25">
      <c r="A140" s="20" t="s">
        <v>197</v>
      </c>
      <c r="B140" s="21" t="s">
        <v>198</v>
      </c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2"/>
      <c r="O140" s="22"/>
      <c r="P140" s="22"/>
      <c r="Q140" s="23"/>
      <c r="R140" s="21"/>
      <c r="S140" s="21"/>
      <c r="T140" s="24" t="s">
        <v>35</v>
      </c>
      <c r="U140" s="25">
        <v>500</v>
      </c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6">
        <f>AL141</f>
        <v>300</v>
      </c>
      <c r="AM140" s="25"/>
      <c r="AN140" s="25"/>
      <c r="AO140" s="25"/>
      <c r="AP140" s="25"/>
      <c r="AQ140" s="25"/>
      <c r="AR140" s="25">
        <v>500</v>
      </c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7"/>
      <c r="BE140" s="25"/>
      <c r="BF140" s="25"/>
      <c r="BG140" s="28"/>
      <c r="BH140" s="29"/>
      <c r="BI140" s="26">
        <v>500</v>
      </c>
      <c r="BJ140" s="27"/>
      <c r="BK140" s="25"/>
      <c r="BL140" s="25"/>
      <c r="BM140" s="28"/>
      <c r="BN140" s="29"/>
      <c r="BO140" s="25">
        <v>500</v>
      </c>
      <c r="BP140" s="27"/>
      <c r="BQ140" s="25"/>
      <c r="BR140" s="25"/>
      <c r="BS140" s="28"/>
      <c r="BT140" s="29"/>
      <c r="BU140" s="25"/>
      <c r="BV140" s="27"/>
      <c r="BW140" s="25"/>
      <c r="BX140" s="25"/>
      <c r="BY140" s="28"/>
      <c r="BZ140" s="29"/>
      <c r="CA140" s="30">
        <v>500</v>
      </c>
      <c r="CB140" s="13"/>
      <c r="CC140" s="12"/>
      <c r="CD140" s="12"/>
      <c r="CE140" s="15"/>
      <c r="CF140" s="14"/>
      <c r="CG140" s="16"/>
    </row>
    <row r="141" spans="1:85" ht="45.75" customHeight="1" x14ac:dyDescent="0.25">
      <c r="A141" s="20" t="s">
        <v>199</v>
      </c>
      <c r="B141" s="21" t="s">
        <v>198</v>
      </c>
      <c r="C141" s="22"/>
      <c r="D141" s="22"/>
      <c r="E141" s="22"/>
      <c r="F141" s="22"/>
      <c r="G141" s="22"/>
      <c r="H141" s="22"/>
      <c r="I141" s="22"/>
      <c r="J141" s="22"/>
      <c r="K141" s="22"/>
      <c r="L141" s="22"/>
      <c r="M141" s="22"/>
      <c r="N141" s="22"/>
      <c r="O141" s="22"/>
      <c r="P141" s="22"/>
      <c r="Q141" s="23" t="s">
        <v>200</v>
      </c>
      <c r="R141" s="21"/>
      <c r="S141" s="21"/>
      <c r="T141" s="24" t="s">
        <v>35</v>
      </c>
      <c r="U141" s="25">
        <v>500</v>
      </c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6">
        <f>AL142</f>
        <v>300</v>
      </c>
      <c r="AM141" s="25"/>
      <c r="AN141" s="25"/>
      <c r="AO141" s="25"/>
      <c r="AP141" s="25"/>
      <c r="AQ141" s="25"/>
      <c r="AR141" s="25">
        <v>500</v>
      </c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7"/>
      <c r="BE141" s="25"/>
      <c r="BF141" s="25"/>
      <c r="BG141" s="28"/>
      <c r="BH141" s="29"/>
      <c r="BI141" s="26">
        <v>500</v>
      </c>
      <c r="BJ141" s="27"/>
      <c r="BK141" s="25"/>
      <c r="BL141" s="25"/>
      <c r="BM141" s="28"/>
      <c r="BN141" s="29"/>
      <c r="BO141" s="25">
        <v>500</v>
      </c>
      <c r="BP141" s="27"/>
      <c r="BQ141" s="25"/>
      <c r="BR141" s="25"/>
      <c r="BS141" s="28"/>
      <c r="BT141" s="29"/>
      <c r="BU141" s="25"/>
      <c r="BV141" s="27"/>
      <c r="BW141" s="25"/>
      <c r="BX141" s="25"/>
      <c r="BY141" s="28"/>
      <c r="BZ141" s="29"/>
      <c r="CA141" s="30">
        <v>500</v>
      </c>
      <c r="CB141" s="13"/>
      <c r="CC141" s="12"/>
      <c r="CD141" s="12"/>
      <c r="CE141" s="15"/>
      <c r="CF141" s="14"/>
      <c r="CG141" s="16"/>
    </row>
    <row r="142" spans="1:85" ht="24.75" customHeight="1" x14ac:dyDescent="0.25">
      <c r="A142" s="20" t="s">
        <v>201</v>
      </c>
      <c r="B142" s="21" t="s">
        <v>198</v>
      </c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  <c r="O142" s="22"/>
      <c r="P142" s="22"/>
      <c r="Q142" s="23" t="s">
        <v>202</v>
      </c>
      <c r="R142" s="21" t="s">
        <v>89</v>
      </c>
      <c r="S142" s="21" t="s">
        <v>38</v>
      </c>
      <c r="T142" s="24" t="s">
        <v>35</v>
      </c>
      <c r="U142" s="25">
        <v>500</v>
      </c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6">
        <f>500-200</f>
        <v>300</v>
      </c>
      <c r="AM142" s="25"/>
      <c r="AN142" s="25"/>
      <c r="AO142" s="25"/>
      <c r="AP142" s="25"/>
      <c r="AQ142" s="25"/>
      <c r="AR142" s="25">
        <v>500</v>
      </c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7"/>
      <c r="BE142" s="25"/>
      <c r="BF142" s="25"/>
      <c r="BG142" s="28"/>
      <c r="BH142" s="29"/>
      <c r="BI142" s="26">
        <v>500</v>
      </c>
      <c r="BJ142" s="27"/>
      <c r="BK142" s="25"/>
      <c r="BL142" s="25"/>
      <c r="BM142" s="28"/>
      <c r="BN142" s="29"/>
      <c r="BO142" s="25">
        <v>500</v>
      </c>
      <c r="BP142" s="27"/>
      <c r="BQ142" s="25"/>
      <c r="BR142" s="25"/>
      <c r="BS142" s="28"/>
      <c r="BT142" s="29"/>
      <c r="BU142" s="25"/>
      <c r="BV142" s="27"/>
      <c r="BW142" s="25"/>
      <c r="BX142" s="25"/>
      <c r="BY142" s="28"/>
      <c r="BZ142" s="29"/>
      <c r="CA142" s="30">
        <v>500</v>
      </c>
      <c r="CB142" s="13"/>
      <c r="CC142" s="12"/>
      <c r="CD142" s="12"/>
      <c r="CE142" s="15"/>
      <c r="CF142" s="14"/>
      <c r="CG142" s="16"/>
    </row>
    <row r="143" spans="1:85" ht="36.75" customHeight="1" x14ac:dyDescent="0.25">
      <c r="A143" s="20" t="s">
        <v>203</v>
      </c>
      <c r="B143" s="21" t="s">
        <v>204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2"/>
      <c r="O143" s="22"/>
      <c r="P143" s="22"/>
      <c r="Q143" s="23"/>
      <c r="R143" s="21"/>
      <c r="S143" s="21"/>
      <c r="T143" s="24" t="s">
        <v>35</v>
      </c>
      <c r="U143" s="25">
        <v>50</v>
      </c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6">
        <f>AL144</f>
        <v>50</v>
      </c>
      <c r="AM143" s="25"/>
      <c r="AN143" s="25"/>
      <c r="AO143" s="25"/>
      <c r="AP143" s="25"/>
      <c r="AQ143" s="25"/>
      <c r="AR143" s="25">
        <v>50</v>
      </c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7"/>
      <c r="BE143" s="25"/>
      <c r="BF143" s="25"/>
      <c r="BG143" s="28"/>
      <c r="BH143" s="29"/>
      <c r="BI143" s="26">
        <v>50</v>
      </c>
      <c r="BJ143" s="27"/>
      <c r="BK143" s="25"/>
      <c r="BL143" s="25"/>
      <c r="BM143" s="28"/>
      <c r="BN143" s="29"/>
      <c r="BO143" s="25">
        <v>50</v>
      </c>
      <c r="BP143" s="27"/>
      <c r="BQ143" s="25"/>
      <c r="BR143" s="25"/>
      <c r="BS143" s="28"/>
      <c r="BT143" s="29"/>
      <c r="BU143" s="25"/>
      <c r="BV143" s="27"/>
      <c r="BW143" s="25"/>
      <c r="BX143" s="25"/>
      <c r="BY143" s="28"/>
      <c r="BZ143" s="29"/>
      <c r="CA143" s="30">
        <v>50</v>
      </c>
      <c r="CB143" s="13"/>
      <c r="CC143" s="12"/>
      <c r="CD143" s="12"/>
      <c r="CE143" s="15"/>
      <c r="CF143" s="14"/>
      <c r="CG143" s="16"/>
    </row>
    <row r="144" spans="1:85" ht="45.75" customHeight="1" x14ac:dyDescent="0.25">
      <c r="A144" s="20" t="s">
        <v>205</v>
      </c>
      <c r="B144" s="21" t="s">
        <v>204</v>
      </c>
      <c r="C144" s="22"/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23" t="s">
        <v>46</v>
      </c>
      <c r="R144" s="21"/>
      <c r="S144" s="21"/>
      <c r="T144" s="24" t="s">
        <v>35</v>
      </c>
      <c r="U144" s="25">
        <v>50</v>
      </c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6">
        <f>AL145</f>
        <v>50</v>
      </c>
      <c r="AM144" s="25"/>
      <c r="AN144" s="25"/>
      <c r="AO144" s="25"/>
      <c r="AP144" s="25"/>
      <c r="AQ144" s="25"/>
      <c r="AR144" s="25">
        <v>50</v>
      </c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7"/>
      <c r="BE144" s="25"/>
      <c r="BF144" s="25"/>
      <c r="BG144" s="28"/>
      <c r="BH144" s="29"/>
      <c r="BI144" s="26">
        <v>50</v>
      </c>
      <c r="BJ144" s="27"/>
      <c r="BK144" s="25"/>
      <c r="BL144" s="25"/>
      <c r="BM144" s="28"/>
      <c r="BN144" s="29"/>
      <c r="BO144" s="25">
        <v>50</v>
      </c>
      <c r="BP144" s="27"/>
      <c r="BQ144" s="25"/>
      <c r="BR144" s="25"/>
      <c r="BS144" s="28"/>
      <c r="BT144" s="29"/>
      <c r="BU144" s="25"/>
      <c r="BV144" s="27"/>
      <c r="BW144" s="25"/>
      <c r="BX144" s="25"/>
      <c r="BY144" s="28"/>
      <c r="BZ144" s="29"/>
      <c r="CA144" s="30">
        <v>50</v>
      </c>
      <c r="CB144" s="13"/>
      <c r="CC144" s="12"/>
      <c r="CD144" s="12"/>
      <c r="CE144" s="15"/>
      <c r="CF144" s="14"/>
      <c r="CG144" s="16"/>
    </row>
    <row r="145" spans="1:85" ht="33" customHeight="1" x14ac:dyDescent="0.25">
      <c r="A145" s="20" t="s">
        <v>47</v>
      </c>
      <c r="B145" s="21" t="s">
        <v>204</v>
      </c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2"/>
      <c r="O145" s="22"/>
      <c r="P145" s="22"/>
      <c r="Q145" s="23" t="s">
        <v>48</v>
      </c>
      <c r="R145" s="21" t="s">
        <v>139</v>
      </c>
      <c r="S145" s="21" t="s">
        <v>49</v>
      </c>
      <c r="T145" s="24" t="s">
        <v>35</v>
      </c>
      <c r="U145" s="25">
        <v>50</v>
      </c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6">
        <v>50</v>
      </c>
      <c r="AM145" s="25"/>
      <c r="AN145" s="25"/>
      <c r="AO145" s="25"/>
      <c r="AP145" s="25"/>
      <c r="AQ145" s="25"/>
      <c r="AR145" s="25">
        <v>50</v>
      </c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7"/>
      <c r="BE145" s="25"/>
      <c r="BF145" s="25"/>
      <c r="BG145" s="28"/>
      <c r="BH145" s="29"/>
      <c r="BI145" s="26">
        <v>50</v>
      </c>
      <c r="BJ145" s="27"/>
      <c r="BK145" s="25"/>
      <c r="BL145" s="25"/>
      <c r="BM145" s="28"/>
      <c r="BN145" s="29"/>
      <c r="BO145" s="25">
        <v>50</v>
      </c>
      <c r="BP145" s="27"/>
      <c r="BQ145" s="25"/>
      <c r="BR145" s="25"/>
      <c r="BS145" s="28"/>
      <c r="BT145" s="29"/>
      <c r="BU145" s="25"/>
      <c r="BV145" s="27"/>
      <c r="BW145" s="25"/>
      <c r="BX145" s="25"/>
      <c r="BY145" s="28"/>
      <c r="BZ145" s="29"/>
      <c r="CA145" s="30">
        <v>50</v>
      </c>
      <c r="CB145" s="13"/>
      <c r="CC145" s="12"/>
      <c r="CD145" s="12"/>
      <c r="CE145" s="15"/>
      <c r="CF145" s="14"/>
      <c r="CG145" s="16"/>
    </row>
    <row r="146" spans="1:85" ht="45.75" customHeight="1" x14ac:dyDescent="0.25">
      <c r="A146" s="20" t="s">
        <v>206</v>
      </c>
      <c r="B146" s="21" t="s">
        <v>207</v>
      </c>
      <c r="C146" s="22"/>
      <c r="D146" s="22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23"/>
      <c r="R146" s="21"/>
      <c r="S146" s="21"/>
      <c r="T146" s="24" t="s">
        <v>35</v>
      </c>
      <c r="U146" s="25">
        <v>25</v>
      </c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6">
        <f>AL147</f>
        <v>25</v>
      </c>
      <c r="AM146" s="25"/>
      <c r="AN146" s="25"/>
      <c r="AO146" s="25"/>
      <c r="AP146" s="25"/>
      <c r="AQ146" s="25"/>
      <c r="AR146" s="25">
        <v>25</v>
      </c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7"/>
      <c r="BE146" s="25"/>
      <c r="BF146" s="25"/>
      <c r="BG146" s="28"/>
      <c r="BH146" s="29"/>
      <c r="BI146" s="26">
        <v>25</v>
      </c>
      <c r="BJ146" s="27"/>
      <c r="BK146" s="25"/>
      <c r="BL146" s="25"/>
      <c r="BM146" s="28"/>
      <c r="BN146" s="29"/>
      <c r="BO146" s="25">
        <v>25</v>
      </c>
      <c r="BP146" s="27"/>
      <c r="BQ146" s="25"/>
      <c r="BR146" s="25"/>
      <c r="BS146" s="28"/>
      <c r="BT146" s="29"/>
      <c r="BU146" s="25"/>
      <c r="BV146" s="27"/>
      <c r="BW146" s="25"/>
      <c r="BX146" s="25"/>
      <c r="BY146" s="28"/>
      <c r="BZ146" s="29"/>
      <c r="CA146" s="30">
        <v>25</v>
      </c>
      <c r="CB146" s="13"/>
      <c r="CC146" s="12"/>
      <c r="CD146" s="12"/>
      <c r="CE146" s="15"/>
      <c r="CF146" s="14"/>
      <c r="CG146" s="16"/>
    </row>
    <row r="147" spans="1:85" ht="69" customHeight="1" x14ac:dyDescent="0.25">
      <c r="A147" s="20" t="s">
        <v>208</v>
      </c>
      <c r="B147" s="21" t="s">
        <v>207</v>
      </c>
      <c r="C147" s="22"/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2"/>
      <c r="O147" s="22"/>
      <c r="P147" s="22"/>
      <c r="Q147" s="23" t="s">
        <v>46</v>
      </c>
      <c r="R147" s="21"/>
      <c r="S147" s="21"/>
      <c r="T147" s="24" t="s">
        <v>35</v>
      </c>
      <c r="U147" s="25">
        <v>25</v>
      </c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6">
        <f>AL148</f>
        <v>25</v>
      </c>
      <c r="AM147" s="25"/>
      <c r="AN147" s="25"/>
      <c r="AO147" s="25"/>
      <c r="AP147" s="25"/>
      <c r="AQ147" s="25"/>
      <c r="AR147" s="25">
        <v>25</v>
      </c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7"/>
      <c r="BE147" s="25"/>
      <c r="BF147" s="25"/>
      <c r="BG147" s="28"/>
      <c r="BH147" s="29"/>
      <c r="BI147" s="26">
        <v>25</v>
      </c>
      <c r="BJ147" s="27"/>
      <c r="BK147" s="25"/>
      <c r="BL147" s="25"/>
      <c r="BM147" s="28"/>
      <c r="BN147" s="29"/>
      <c r="BO147" s="25">
        <v>25</v>
      </c>
      <c r="BP147" s="27"/>
      <c r="BQ147" s="25"/>
      <c r="BR147" s="25"/>
      <c r="BS147" s="28"/>
      <c r="BT147" s="29"/>
      <c r="BU147" s="25"/>
      <c r="BV147" s="27"/>
      <c r="BW147" s="25"/>
      <c r="BX147" s="25"/>
      <c r="BY147" s="28"/>
      <c r="BZ147" s="29"/>
      <c r="CA147" s="30">
        <v>25</v>
      </c>
      <c r="CB147" s="13"/>
      <c r="CC147" s="12"/>
      <c r="CD147" s="12"/>
      <c r="CE147" s="15"/>
      <c r="CF147" s="14"/>
      <c r="CG147" s="16"/>
    </row>
    <row r="148" spans="1:85" ht="36.75" customHeight="1" x14ac:dyDescent="0.25">
      <c r="A148" s="20" t="s">
        <v>47</v>
      </c>
      <c r="B148" s="21" t="s">
        <v>207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2"/>
      <c r="O148" s="22"/>
      <c r="P148" s="22"/>
      <c r="Q148" s="23" t="s">
        <v>48</v>
      </c>
      <c r="R148" s="21" t="s">
        <v>209</v>
      </c>
      <c r="S148" s="21" t="s">
        <v>102</v>
      </c>
      <c r="T148" s="24" t="s">
        <v>35</v>
      </c>
      <c r="U148" s="25">
        <v>25</v>
      </c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6">
        <v>25</v>
      </c>
      <c r="AM148" s="25"/>
      <c r="AN148" s="25"/>
      <c r="AO148" s="25"/>
      <c r="AP148" s="25"/>
      <c r="AQ148" s="25"/>
      <c r="AR148" s="25">
        <v>25</v>
      </c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7"/>
      <c r="BE148" s="25"/>
      <c r="BF148" s="25"/>
      <c r="BG148" s="28"/>
      <c r="BH148" s="29"/>
      <c r="BI148" s="26">
        <v>25</v>
      </c>
      <c r="BJ148" s="27"/>
      <c r="BK148" s="25"/>
      <c r="BL148" s="25"/>
      <c r="BM148" s="28"/>
      <c r="BN148" s="29"/>
      <c r="BO148" s="25">
        <v>25</v>
      </c>
      <c r="BP148" s="27"/>
      <c r="BQ148" s="25"/>
      <c r="BR148" s="25"/>
      <c r="BS148" s="28"/>
      <c r="BT148" s="29"/>
      <c r="BU148" s="25"/>
      <c r="BV148" s="27"/>
      <c r="BW148" s="25"/>
      <c r="BX148" s="25"/>
      <c r="BY148" s="28"/>
      <c r="BZ148" s="29"/>
      <c r="CA148" s="30">
        <v>25</v>
      </c>
      <c r="CB148" s="13"/>
      <c r="CC148" s="12"/>
      <c r="CD148" s="12"/>
      <c r="CE148" s="15"/>
      <c r="CF148" s="14"/>
      <c r="CG148" s="16"/>
    </row>
    <row r="149" spans="1:85" ht="23.25" customHeight="1" x14ac:dyDescent="0.25">
      <c r="A149" s="20" t="s">
        <v>210</v>
      </c>
      <c r="B149" s="21" t="s">
        <v>211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3"/>
      <c r="R149" s="21"/>
      <c r="S149" s="21"/>
      <c r="T149" s="24" t="s">
        <v>35</v>
      </c>
      <c r="U149" s="25">
        <v>20</v>
      </c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6">
        <f>AL150</f>
        <v>20</v>
      </c>
      <c r="AM149" s="25"/>
      <c r="AN149" s="25"/>
      <c r="AO149" s="25"/>
      <c r="AP149" s="25"/>
      <c r="AQ149" s="25"/>
      <c r="AR149" s="25">
        <v>20</v>
      </c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7"/>
      <c r="BE149" s="25"/>
      <c r="BF149" s="25"/>
      <c r="BG149" s="28"/>
      <c r="BH149" s="29"/>
      <c r="BI149" s="26">
        <v>20</v>
      </c>
      <c r="BJ149" s="27"/>
      <c r="BK149" s="25"/>
      <c r="BL149" s="25"/>
      <c r="BM149" s="28"/>
      <c r="BN149" s="29"/>
      <c r="BO149" s="25">
        <v>20</v>
      </c>
      <c r="BP149" s="27"/>
      <c r="BQ149" s="25"/>
      <c r="BR149" s="25"/>
      <c r="BS149" s="28"/>
      <c r="BT149" s="29"/>
      <c r="BU149" s="25"/>
      <c r="BV149" s="27"/>
      <c r="BW149" s="25"/>
      <c r="BX149" s="25"/>
      <c r="BY149" s="28"/>
      <c r="BZ149" s="29"/>
      <c r="CA149" s="30">
        <v>20</v>
      </c>
      <c r="CB149" s="13"/>
      <c r="CC149" s="12"/>
      <c r="CD149" s="12"/>
      <c r="CE149" s="15"/>
      <c r="CF149" s="14"/>
      <c r="CG149" s="16"/>
    </row>
    <row r="150" spans="1:85" ht="31.5" customHeight="1" x14ac:dyDescent="0.25">
      <c r="A150" s="20" t="s">
        <v>212</v>
      </c>
      <c r="B150" s="21" t="s">
        <v>211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3" t="s">
        <v>64</v>
      </c>
      <c r="R150" s="21"/>
      <c r="S150" s="21"/>
      <c r="T150" s="24" t="s">
        <v>35</v>
      </c>
      <c r="U150" s="25">
        <v>20</v>
      </c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6">
        <f>AL151</f>
        <v>20</v>
      </c>
      <c r="AM150" s="25"/>
      <c r="AN150" s="25"/>
      <c r="AO150" s="25"/>
      <c r="AP150" s="25"/>
      <c r="AQ150" s="25"/>
      <c r="AR150" s="25">
        <v>20</v>
      </c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7"/>
      <c r="BE150" s="25"/>
      <c r="BF150" s="25"/>
      <c r="BG150" s="28"/>
      <c r="BH150" s="29"/>
      <c r="BI150" s="26">
        <v>20</v>
      </c>
      <c r="BJ150" s="27"/>
      <c r="BK150" s="25"/>
      <c r="BL150" s="25"/>
      <c r="BM150" s="28"/>
      <c r="BN150" s="29"/>
      <c r="BO150" s="25">
        <v>20</v>
      </c>
      <c r="BP150" s="27"/>
      <c r="BQ150" s="25"/>
      <c r="BR150" s="25"/>
      <c r="BS150" s="28"/>
      <c r="BT150" s="29"/>
      <c r="BU150" s="25"/>
      <c r="BV150" s="27"/>
      <c r="BW150" s="25"/>
      <c r="BX150" s="25"/>
      <c r="BY150" s="28"/>
      <c r="BZ150" s="29"/>
      <c r="CA150" s="30">
        <v>20</v>
      </c>
      <c r="CB150" s="13"/>
      <c r="CC150" s="12"/>
      <c r="CD150" s="12"/>
      <c r="CE150" s="15"/>
      <c r="CF150" s="14"/>
      <c r="CG150" s="16"/>
    </row>
    <row r="151" spans="1:85" ht="27" customHeight="1" x14ac:dyDescent="0.25">
      <c r="A151" s="20" t="s">
        <v>65</v>
      </c>
      <c r="B151" s="21" t="s">
        <v>211</v>
      </c>
      <c r="C151" s="22"/>
      <c r="D151" s="22"/>
      <c r="E151" s="22"/>
      <c r="F151" s="22"/>
      <c r="G151" s="22"/>
      <c r="H151" s="22"/>
      <c r="I151" s="22"/>
      <c r="J151" s="22"/>
      <c r="K151" s="22"/>
      <c r="L151" s="22"/>
      <c r="M151" s="22"/>
      <c r="N151" s="22"/>
      <c r="O151" s="22"/>
      <c r="P151" s="22"/>
      <c r="Q151" s="23" t="s">
        <v>66</v>
      </c>
      <c r="R151" s="21" t="s">
        <v>38</v>
      </c>
      <c r="S151" s="21" t="s">
        <v>75</v>
      </c>
      <c r="T151" s="24" t="s">
        <v>35</v>
      </c>
      <c r="U151" s="25">
        <v>20</v>
      </c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6">
        <v>20</v>
      </c>
      <c r="AM151" s="25"/>
      <c r="AN151" s="25"/>
      <c r="AO151" s="25"/>
      <c r="AP151" s="25"/>
      <c r="AQ151" s="25"/>
      <c r="AR151" s="25">
        <v>20</v>
      </c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7"/>
      <c r="BE151" s="25"/>
      <c r="BF151" s="25"/>
      <c r="BG151" s="28"/>
      <c r="BH151" s="29"/>
      <c r="BI151" s="26">
        <v>20</v>
      </c>
      <c r="BJ151" s="27"/>
      <c r="BK151" s="25"/>
      <c r="BL151" s="25"/>
      <c r="BM151" s="28"/>
      <c r="BN151" s="29"/>
      <c r="BO151" s="25">
        <v>20</v>
      </c>
      <c r="BP151" s="27"/>
      <c r="BQ151" s="25"/>
      <c r="BR151" s="25"/>
      <c r="BS151" s="28"/>
      <c r="BT151" s="29"/>
      <c r="BU151" s="25"/>
      <c r="BV151" s="27"/>
      <c r="BW151" s="25"/>
      <c r="BX151" s="25"/>
      <c r="BY151" s="28"/>
      <c r="BZ151" s="29"/>
      <c r="CA151" s="30">
        <v>20</v>
      </c>
      <c r="CB151" s="13"/>
      <c r="CC151" s="12"/>
      <c r="CD151" s="12"/>
      <c r="CE151" s="15"/>
      <c r="CF151" s="14"/>
      <c r="CG151" s="16"/>
    </row>
    <row r="152" spans="1:85" ht="84" customHeight="1" x14ac:dyDescent="0.25">
      <c r="A152" s="31" t="s">
        <v>213</v>
      </c>
      <c r="B152" s="21" t="s">
        <v>214</v>
      </c>
      <c r="C152" s="22"/>
      <c r="D152" s="22"/>
      <c r="E152" s="22"/>
      <c r="F152" s="22"/>
      <c r="G152" s="22"/>
      <c r="H152" s="22"/>
      <c r="I152" s="22"/>
      <c r="J152" s="22"/>
      <c r="K152" s="22"/>
      <c r="L152" s="22"/>
      <c r="M152" s="22"/>
      <c r="N152" s="22"/>
      <c r="O152" s="22"/>
      <c r="P152" s="22"/>
      <c r="Q152" s="23"/>
      <c r="R152" s="21"/>
      <c r="S152" s="21"/>
      <c r="T152" s="24" t="s">
        <v>35</v>
      </c>
      <c r="U152" s="25">
        <v>710.5</v>
      </c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6">
        <f>AL153</f>
        <v>710.5</v>
      </c>
      <c r="AM152" s="25"/>
      <c r="AN152" s="25"/>
      <c r="AO152" s="25"/>
      <c r="AP152" s="25"/>
      <c r="AQ152" s="25"/>
      <c r="AR152" s="25">
        <v>500</v>
      </c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7"/>
      <c r="BE152" s="25"/>
      <c r="BF152" s="25"/>
      <c r="BG152" s="28"/>
      <c r="BH152" s="29"/>
      <c r="BI152" s="26">
        <v>500</v>
      </c>
      <c r="BJ152" s="27"/>
      <c r="BK152" s="25"/>
      <c r="BL152" s="25"/>
      <c r="BM152" s="28"/>
      <c r="BN152" s="29"/>
      <c r="BO152" s="25">
        <v>500</v>
      </c>
      <c r="BP152" s="27"/>
      <c r="BQ152" s="25"/>
      <c r="BR152" s="25"/>
      <c r="BS152" s="28"/>
      <c r="BT152" s="29"/>
      <c r="BU152" s="25"/>
      <c r="BV152" s="27"/>
      <c r="BW152" s="25"/>
      <c r="BX152" s="25"/>
      <c r="BY152" s="28"/>
      <c r="BZ152" s="29"/>
      <c r="CA152" s="30">
        <v>500</v>
      </c>
      <c r="CB152" s="13"/>
      <c r="CC152" s="12"/>
      <c r="CD152" s="12"/>
      <c r="CE152" s="15"/>
      <c r="CF152" s="14"/>
      <c r="CG152" s="16"/>
    </row>
    <row r="153" spans="1:85" ht="45.75" customHeight="1" x14ac:dyDescent="0.25">
      <c r="A153" s="31" t="s">
        <v>215</v>
      </c>
      <c r="B153" s="21" t="s">
        <v>214</v>
      </c>
      <c r="C153" s="22"/>
      <c r="D153" s="22"/>
      <c r="E153" s="22"/>
      <c r="F153" s="22"/>
      <c r="G153" s="22"/>
      <c r="H153" s="22"/>
      <c r="I153" s="22"/>
      <c r="J153" s="22"/>
      <c r="K153" s="22"/>
      <c r="L153" s="22"/>
      <c r="M153" s="22"/>
      <c r="N153" s="22"/>
      <c r="O153" s="22"/>
      <c r="P153" s="22"/>
      <c r="Q153" s="23" t="s">
        <v>46</v>
      </c>
      <c r="R153" s="21"/>
      <c r="S153" s="21"/>
      <c r="T153" s="24" t="s">
        <v>35</v>
      </c>
      <c r="U153" s="25">
        <v>710.5</v>
      </c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6">
        <f>AL154</f>
        <v>710.5</v>
      </c>
      <c r="AM153" s="25"/>
      <c r="AN153" s="25"/>
      <c r="AO153" s="25"/>
      <c r="AP153" s="25"/>
      <c r="AQ153" s="25"/>
      <c r="AR153" s="25">
        <v>500</v>
      </c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7"/>
      <c r="BE153" s="25"/>
      <c r="BF153" s="25"/>
      <c r="BG153" s="28"/>
      <c r="BH153" s="29"/>
      <c r="BI153" s="26">
        <v>500</v>
      </c>
      <c r="BJ153" s="27"/>
      <c r="BK153" s="25"/>
      <c r="BL153" s="25"/>
      <c r="BM153" s="28"/>
      <c r="BN153" s="29"/>
      <c r="BO153" s="25">
        <v>500</v>
      </c>
      <c r="BP153" s="27"/>
      <c r="BQ153" s="25"/>
      <c r="BR153" s="25"/>
      <c r="BS153" s="28"/>
      <c r="BT153" s="29"/>
      <c r="BU153" s="25"/>
      <c r="BV153" s="27"/>
      <c r="BW153" s="25"/>
      <c r="BX153" s="25"/>
      <c r="BY153" s="28"/>
      <c r="BZ153" s="29"/>
      <c r="CA153" s="30">
        <v>500</v>
      </c>
      <c r="CB153" s="13"/>
      <c r="CC153" s="12"/>
      <c r="CD153" s="12"/>
      <c r="CE153" s="15"/>
      <c r="CF153" s="14"/>
      <c r="CG153" s="16"/>
    </row>
    <row r="154" spans="1:85" ht="30" customHeight="1" x14ac:dyDescent="0.25">
      <c r="A154" s="20" t="s">
        <v>47</v>
      </c>
      <c r="B154" s="21" t="s">
        <v>214</v>
      </c>
      <c r="C154" s="22"/>
      <c r="D154" s="22"/>
      <c r="E154" s="22"/>
      <c r="F154" s="22"/>
      <c r="G154" s="22"/>
      <c r="H154" s="22"/>
      <c r="I154" s="22"/>
      <c r="J154" s="22"/>
      <c r="K154" s="22"/>
      <c r="L154" s="22"/>
      <c r="M154" s="22"/>
      <c r="N154" s="22"/>
      <c r="O154" s="22"/>
      <c r="P154" s="22"/>
      <c r="Q154" s="23" t="s">
        <v>48</v>
      </c>
      <c r="R154" s="21" t="s">
        <v>38</v>
      </c>
      <c r="S154" s="21" t="s">
        <v>75</v>
      </c>
      <c r="T154" s="24" t="s">
        <v>35</v>
      </c>
      <c r="U154" s="25">
        <v>710.5</v>
      </c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6">
        <v>710.5</v>
      </c>
      <c r="AM154" s="25"/>
      <c r="AN154" s="25"/>
      <c r="AO154" s="25"/>
      <c r="AP154" s="25"/>
      <c r="AQ154" s="25"/>
      <c r="AR154" s="25">
        <v>500</v>
      </c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7"/>
      <c r="BE154" s="25"/>
      <c r="BF154" s="25"/>
      <c r="BG154" s="28"/>
      <c r="BH154" s="29"/>
      <c r="BI154" s="26">
        <v>500</v>
      </c>
      <c r="BJ154" s="27"/>
      <c r="BK154" s="25"/>
      <c r="BL154" s="25"/>
      <c r="BM154" s="28"/>
      <c r="BN154" s="29"/>
      <c r="BO154" s="25">
        <v>500</v>
      </c>
      <c r="BP154" s="27"/>
      <c r="BQ154" s="25"/>
      <c r="BR154" s="25"/>
      <c r="BS154" s="28"/>
      <c r="BT154" s="29"/>
      <c r="BU154" s="25"/>
      <c r="BV154" s="27"/>
      <c r="BW154" s="25"/>
      <c r="BX154" s="25"/>
      <c r="BY154" s="28"/>
      <c r="BZ154" s="29"/>
      <c r="CA154" s="30">
        <v>500</v>
      </c>
      <c r="CB154" s="13"/>
      <c r="CC154" s="12"/>
      <c r="CD154" s="12"/>
      <c r="CE154" s="15"/>
      <c r="CF154" s="14"/>
      <c r="CG154" s="16"/>
    </row>
    <row r="155" spans="1:85" ht="93.75" customHeight="1" x14ac:dyDescent="0.25">
      <c r="A155" s="31" t="s">
        <v>216</v>
      </c>
      <c r="B155" s="21" t="s">
        <v>217</v>
      </c>
      <c r="C155" s="22"/>
      <c r="D155" s="22"/>
      <c r="E155" s="22"/>
      <c r="F155" s="22"/>
      <c r="G155" s="22"/>
      <c r="H155" s="22"/>
      <c r="I155" s="22"/>
      <c r="J155" s="22"/>
      <c r="K155" s="22"/>
      <c r="L155" s="22"/>
      <c r="M155" s="22"/>
      <c r="N155" s="22"/>
      <c r="O155" s="22"/>
      <c r="P155" s="22"/>
      <c r="Q155" s="23"/>
      <c r="R155" s="21"/>
      <c r="S155" s="21"/>
      <c r="T155" s="24" t="s">
        <v>35</v>
      </c>
      <c r="U155" s="25">
        <v>622.4</v>
      </c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6">
        <f>AL156</f>
        <v>622.4</v>
      </c>
      <c r="AM155" s="26">
        <f t="shared" ref="AM155:CA156" si="43">AM156</f>
        <v>0</v>
      </c>
      <c r="AN155" s="26">
        <f t="shared" si="43"/>
        <v>0</v>
      </c>
      <c r="AO155" s="26">
        <f t="shared" si="43"/>
        <v>0</v>
      </c>
      <c r="AP155" s="26">
        <f t="shared" si="43"/>
        <v>0</v>
      </c>
      <c r="AQ155" s="26">
        <f t="shared" si="43"/>
        <v>0</v>
      </c>
      <c r="AR155" s="26">
        <f t="shared" si="43"/>
        <v>0</v>
      </c>
      <c r="AS155" s="26">
        <f t="shared" si="43"/>
        <v>0</v>
      </c>
      <c r="AT155" s="26">
        <f t="shared" si="43"/>
        <v>0</v>
      </c>
      <c r="AU155" s="26">
        <f t="shared" si="43"/>
        <v>0</v>
      </c>
      <c r="AV155" s="26">
        <f t="shared" si="43"/>
        <v>0</v>
      </c>
      <c r="AW155" s="26">
        <f t="shared" si="43"/>
        <v>0</v>
      </c>
      <c r="AX155" s="26">
        <f t="shared" si="43"/>
        <v>0</v>
      </c>
      <c r="AY155" s="26">
        <f t="shared" si="43"/>
        <v>0</v>
      </c>
      <c r="AZ155" s="26">
        <f t="shared" si="43"/>
        <v>0</v>
      </c>
      <c r="BA155" s="26">
        <f t="shared" si="43"/>
        <v>0</v>
      </c>
      <c r="BB155" s="26">
        <f t="shared" si="43"/>
        <v>0</v>
      </c>
      <c r="BC155" s="26">
        <f t="shared" si="43"/>
        <v>0</v>
      </c>
      <c r="BD155" s="26">
        <f t="shared" si="43"/>
        <v>0</v>
      </c>
      <c r="BE155" s="26">
        <f t="shared" si="43"/>
        <v>0</v>
      </c>
      <c r="BF155" s="26">
        <f t="shared" si="43"/>
        <v>0</v>
      </c>
      <c r="BG155" s="26">
        <f t="shared" si="43"/>
        <v>0</v>
      </c>
      <c r="BH155" s="26">
        <f t="shared" si="43"/>
        <v>0</v>
      </c>
      <c r="BI155" s="26">
        <f t="shared" si="43"/>
        <v>0</v>
      </c>
      <c r="BJ155" s="26">
        <f t="shared" si="43"/>
        <v>0</v>
      </c>
      <c r="BK155" s="26">
        <f t="shared" si="43"/>
        <v>0</v>
      </c>
      <c r="BL155" s="26">
        <f t="shared" si="43"/>
        <v>0</v>
      </c>
      <c r="BM155" s="26">
        <f t="shared" si="43"/>
        <v>0</v>
      </c>
      <c r="BN155" s="26">
        <f t="shared" si="43"/>
        <v>0</v>
      </c>
      <c r="BO155" s="26">
        <f t="shared" si="43"/>
        <v>0</v>
      </c>
      <c r="BP155" s="26">
        <f t="shared" si="43"/>
        <v>0</v>
      </c>
      <c r="BQ155" s="26">
        <f t="shared" si="43"/>
        <v>0</v>
      </c>
      <c r="BR155" s="26">
        <f t="shared" si="43"/>
        <v>0</v>
      </c>
      <c r="BS155" s="26">
        <f t="shared" si="43"/>
        <v>0</v>
      </c>
      <c r="BT155" s="26">
        <f t="shared" si="43"/>
        <v>0</v>
      </c>
      <c r="BU155" s="26">
        <f t="shared" si="43"/>
        <v>0</v>
      </c>
      <c r="BV155" s="26">
        <f t="shared" si="43"/>
        <v>0</v>
      </c>
      <c r="BW155" s="26">
        <f t="shared" si="43"/>
        <v>0</v>
      </c>
      <c r="BX155" s="26">
        <f t="shared" si="43"/>
        <v>0</v>
      </c>
      <c r="BY155" s="26">
        <f t="shared" si="43"/>
        <v>0</v>
      </c>
      <c r="BZ155" s="26">
        <f t="shared" si="43"/>
        <v>0</v>
      </c>
      <c r="CA155" s="26">
        <f t="shared" si="43"/>
        <v>0</v>
      </c>
      <c r="CB155" s="13"/>
      <c r="CC155" s="12"/>
      <c r="CD155" s="12"/>
      <c r="CE155" s="15"/>
      <c r="CF155" s="14"/>
      <c r="CG155" s="16"/>
    </row>
    <row r="156" spans="1:85" ht="90" customHeight="1" x14ac:dyDescent="0.25">
      <c r="A156" s="31" t="s">
        <v>218</v>
      </c>
      <c r="B156" s="21" t="s">
        <v>217</v>
      </c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2"/>
      <c r="P156" s="22"/>
      <c r="Q156" s="23" t="s">
        <v>219</v>
      </c>
      <c r="R156" s="21"/>
      <c r="S156" s="21"/>
      <c r="T156" s="24" t="s">
        <v>35</v>
      </c>
      <c r="U156" s="25">
        <v>622.4</v>
      </c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6">
        <f>AL157</f>
        <v>622.4</v>
      </c>
      <c r="AM156" s="26">
        <f t="shared" si="43"/>
        <v>0</v>
      </c>
      <c r="AN156" s="26">
        <f t="shared" si="43"/>
        <v>0</v>
      </c>
      <c r="AO156" s="26">
        <f t="shared" si="43"/>
        <v>0</v>
      </c>
      <c r="AP156" s="26">
        <f t="shared" si="43"/>
        <v>0</v>
      </c>
      <c r="AQ156" s="26">
        <f t="shared" si="43"/>
        <v>0</v>
      </c>
      <c r="AR156" s="26">
        <f t="shared" si="43"/>
        <v>0</v>
      </c>
      <c r="AS156" s="26">
        <f t="shared" si="43"/>
        <v>0</v>
      </c>
      <c r="AT156" s="26">
        <f t="shared" si="43"/>
        <v>0</v>
      </c>
      <c r="AU156" s="26">
        <f t="shared" si="43"/>
        <v>0</v>
      </c>
      <c r="AV156" s="26">
        <f t="shared" si="43"/>
        <v>0</v>
      </c>
      <c r="AW156" s="26">
        <f t="shared" si="43"/>
        <v>0</v>
      </c>
      <c r="AX156" s="26">
        <f t="shared" si="43"/>
        <v>0</v>
      </c>
      <c r="AY156" s="26">
        <f t="shared" si="43"/>
        <v>0</v>
      </c>
      <c r="AZ156" s="26">
        <f t="shared" si="43"/>
        <v>0</v>
      </c>
      <c r="BA156" s="26">
        <f t="shared" si="43"/>
        <v>0</v>
      </c>
      <c r="BB156" s="26">
        <f t="shared" si="43"/>
        <v>0</v>
      </c>
      <c r="BC156" s="26">
        <f t="shared" si="43"/>
        <v>0</v>
      </c>
      <c r="BD156" s="26">
        <f t="shared" si="43"/>
        <v>0</v>
      </c>
      <c r="BE156" s="26">
        <f t="shared" si="43"/>
        <v>0</v>
      </c>
      <c r="BF156" s="26">
        <f t="shared" si="43"/>
        <v>0</v>
      </c>
      <c r="BG156" s="26">
        <f t="shared" si="43"/>
        <v>0</v>
      </c>
      <c r="BH156" s="26">
        <f t="shared" si="43"/>
        <v>0</v>
      </c>
      <c r="BI156" s="26">
        <f t="shared" si="43"/>
        <v>0</v>
      </c>
      <c r="BJ156" s="26">
        <f t="shared" si="43"/>
        <v>0</v>
      </c>
      <c r="BK156" s="26">
        <f t="shared" si="43"/>
        <v>0</v>
      </c>
      <c r="BL156" s="26">
        <f t="shared" si="43"/>
        <v>0</v>
      </c>
      <c r="BM156" s="26">
        <f t="shared" si="43"/>
        <v>0</v>
      </c>
      <c r="BN156" s="26">
        <f t="shared" si="43"/>
        <v>0</v>
      </c>
      <c r="BO156" s="26">
        <f t="shared" si="43"/>
        <v>0</v>
      </c>
      <c r="BP156" s="26">
        <f t="shared" si="43"/>
        <v>0</v>
      </c>
      <c r="BQ156" s="26">
        <f t="shared" si="43"/>
        <v>0</v>
      </c>
      <c r="BR156" s="26">
        <f t="shared" si="43"/>
        <v>0</v>
      </c>
      <c r="BS156" s="26">
        <f t="shared" si="43"/>
        <v>0</v>
      </c>
      <c r="BT156" s="26">
        <f t="shared" si="43"/>
        <v>0</v>
      </c>
      <c r="BU156" s="26">
        <f t="shared" si="43"/>
        <v>0</v>
      </c>
      <c r="BV156" s="26">
        <f t="shared" si="43"/>
        <v>0</v>
      </c>
      <c r="BW156" s="26">
        <f t="shared" si="43"/>
        <v>0</v>
      </c>
      <c r="BX156" s="26">
        <f t="shared" si="43"/>
        <v>0</v>
      </c>
      <c r="BY156" s="26">
        <f t="shared" si="43"/>
        <v>0</v>
      </c>
      <c r="BZ156" s="26">
        <f t="shared" si="43"/>
        <v>0</v>
      </c>
      <c r="CA156" s="26">
        <f t="shared" si="43"/>
        <v>0</v>
      </c>
      <c r="CB156" s="13"/>
      <c r="CC156" s="12"/>
      <c r="CD156" s="12"/>
      <c r="CE156" s="15"/>
      <c r="CF156" s="14"/>
      <c r="CG156" s="16"/>
    </row>
    <row r="157" spans="1:85" ht="20.25" customHeight="1" x14ac:dyDescent="0.25">
      <c r="A157" s="20" t="s">
        <v>220</v>
      </c>
      <c r="B157" s="21" t="s">
        <v>217</v>
      </c>
      <c r="C157" s="22"/>
      <c r="D157" s="22"/>
      <c r="E157" s="22"/>
      <c r="F157" s="22"/>
      <c r="G157" s="22"/>
      <c r="H157" s="22"/>
      <c r="I157" s="22"/>
      <c r="J157" s="22"/>
      <c r="K157" s="22"/>
      <c r="L157" s="22"/>
      <c r="M157" s="22"/>
      <c r="N157" s="22"/>
      <c r="O157" s="22"/>
      <c r="P157" s="22"/>
      <c r="Q157" s="23" t="s">
        <v>221</v>
      </c>
      <c r="R157" s="21" t="s">
        <v>222</v>
      </c>
      <c r="S157" s="21" t="s">
        <v>50</v>
      </c>
      <c r="T157" s="24" t="s">
        <v>35</v>
      </c>
      <c r="U157" s="25">
        <v>622.4</v>
      </c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6">
        <v>622.4</v>
      </c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7"/>
      <c r="BE157" s="25"/>
      <c r="BF157" s="25"/>
      <c r="BG157" s="28"/>
      <c r="BH157" s="29"/>
      <c r="BI157" s="26">
        <v>0</v>
      </c>
      <c r="BJ157" s="27"/>
      <c r="BK157" s="25"/>
      <c r="BL157" s="25"/>
      <c r="BM157" s="28"/>
      <c r="BN157" s="29"/>
      <c r="BO157" s="25"/>
      <c r="BP157" s="27"/>
      <c r="BQ157" s="25"/>
      <c r="BR157" s="25"/>
      <c r="BS157" s="28"/>
      <c r="BT157" s="29"/>
      <c r="BU157" s="25"/>
      <c r="BV157" s="27"/>
      <c r="BW157" s="25"/>
      <c r="BX157" s="25"/>
      <c r="BY157" s="28"/>
      <c r="BZ157" s="29"/>
      <c r="CA157" s="30">
        <v>0</v>
      </c>
      <c r="CB157" s="13"/>
      <c r="CC157" s="12"/>
      <c r="CD157" s="12"/>
      <c r="CE157" s="15"/>
      <c r="CF157" s="14"/>
      <c r="CG157" s="16"/>
    </row>
    <row r="158" spans="1:85" ht="51" customHeight="1" x14ac:dyDescent="0.25">
      <c r="A158" s="20" t="s">
        <v>223</v>
      </c>
      <c r="B158" s="21" t="s">
        <v>224</v>
      </c>
      <c r="C158" s="22"/>
      <c r="D158" s="22"/>
      <c r="E158" s="22"/>
      <c r="F158" s="22"/>
      <c r="G158" s="22"/>
      <c r="H158" s="22"/>
      <c r="I158" s="22"/>
      <c r="J158" s="22"/>
      <c r="K158" s="22"/>
      <c r="L158" s="22"/>
      <c r="M158" s="22"/>
      <c r="N158" s="22"/>
      <c r="O158" s="22"/>
      <c r="P158" s="22"/>
      <c r="Q158" s="23"/>
      <c r="R158" s="21"/>
      <c r="S158" s="21"/>
      <c r="T158" s="24" t="s">
        <v>35</v>
      </c>
      <c r="U158" s="25">
        <v>10</v>
      </c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6">
        <f>AL159</f>
        <v>10</v>
      </c>
      <c r="AM158" s="25"/>
      <c r="AN158" s="25"/>
      <c r="AO158" s="25"/>
      <c r="AP158" s="25"/>
      <c r="AQ158" s="25"/>
      <c r="AR158" s="25">
        <v>10</v>
      </c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7"/>
      <c r="BE158" s="25"/>
      <c r="BF158" s="25"/>
      <c r="BG158" s="28"/>
      <c r="BH158" s="29"/>
      <c r="BI158" s="26">
        <v>10</v>
      </c>
      <c r="BJ158" s="27"/>
      <c r="BK158" s="25"/>
      <c r="BL158" s="25"/>
      <c r="BM158" s="28"/>
      <c r="BN158" s="29"/>
      <c r="BO158" s="25">
        <v>10</v>
      </c>
      <c r="BP158" s="27"/>
      <c r="BQ158" s="25"/>
      <c r="BR158" s="25"/>
      <c r="BS158" s="28"/>
      <c r="BT158" s="29"/>
      <c r="BU158" s="25"/>
      <c r="BV158" s="27"/>
      <c r="BW158" s="25"/>
      <c r="BX158" s="25"/>
      <c r="BY158" s="28"/>
      <c r="BZ158" s="29"/>
      <c r="CA158" s="30">
        <v>10</v>
      </c>
      <c r="CB158" s="13"/>
      <c r="CC158" s="12"/>
      <c r="CD158" s="12"/>
      <c r="CE158" s="15"/>
      <c r="CF158" s="14"/>
      <c r="CG158" s="16"/>
    </row>
    <row r="159" spans="1:85" ht="45.75" customHeight="1" x14ac:dyDescent="0.25">
      <c r="A159" s="31" t="s">
        <v>225</v>
      </c>
      <c r="B159" s="21" t="s">
        <v>224</v>
      </c>
      <c r="C159" s="22"/>
      <c r="D159" s="22"/>
      <c r="E159" s="22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3" t="s">
        <v>46</v>
      </c>
      <c r="R159" s="21"/>
      <c r="S159" s="21"/>
      <c r="T159" s="24" t="s">
        <v>35</v>
      </c>
      <c r="U159" s="25">
        <v>10</v>
      </c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6">
        <f>AL160</f>
        <v>10</v>
      </c>
      <c r="AM159" s="25"/>
      <c r="AN159" s="25"/>
      <c r="AO159" s="25"/>
      <c r="AP159" s="25"/>
      <c r="AQ159" s="25"/>
      <c r="AR159" s="25">
        <v>10</v>
      </c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7"/>
      <c r="BE159" s="25"/>
      <c r="BF159" s="25"/>
      <c r="BG159" s="28"/>
      <c r="BH159" s="29"/>
      <c r="BI159" s="26">
        <v>10</v>
      </c>
      <c r="BJ159" s="27"/>
      <c r="BK159" s="25"/>
      <c r="BL159" s="25"/>
      <c r="BM159" s="28"/>
      <c r="BN159" s="29"/>
      <c r="BO159" s="25">
        <v>10</v>
      </c>
      <c r="BP159" s="27"/>
      <c r="BQ159" s="25"/>
      <c r="BR159" s="25"/>
      <c r="BS159" s="28"/>
      <c r="BT159" s="29"/>
      <c r="BU159" s="25"/>
      <c r="BV159" s="27"/>
      <c r="BW159" s="25"/>
      <c r="BX159" s="25"/>
      <c r="BY159" s="28"/>
      <c r="BZ159" s="29"/>
      <c r="CA159" s="30">
        <v>10</v>
      </c>
      <c r="CB159" s="13"/>
      <c r="CC159" s="12"/>
      <c r="CD159" s="12"/>
      <c r="CE159" s="15"/>
      <c r="CF159" s="14"/>
      <c r="CG159" s="16"/>
    </row>
    <row r="160" spans="1:85" ht="33.75" customHeight="1" x14ac:dyDescent="0.25">
      <c r="A160" s="20" t="s">
        <v>47</v>
      </c>
      <c r="B160" s="21" t="s">
        <v>224</v>
      </c>
      <c r="C160" s="22"/>
      <c r="D160" s="22"/>
      <c r="E160" s="22"/>
      <c r="F160" s="22"/>
      <c r="G160" s="22"/>
      <c r="H160" s="22"/>
      <c r="I160" s="22"/>
      <c r="J160" s="22"/>
      <c r="K160" s="22"/>
      <c r="L160" s="22"/>
      <c r="M160" s="22"/>
      <c r="N160" s="22"/>
      <c r="O160" s="22"/>
      <c r="P160" s="22"/>
      <c r="Q160" s="23" t="s">
        <v>48</v>
      </c>
      <c r="R160" s="21" t="s">
        <v>38</v>
      </c>
      <c r="S160" s="21" t="s">
        <v>75</v>
      </c>
      <c r="T160" s="24" t="s">
        <v>35</v>
      </c>
      <c r="U160" s="25">
        <v>10</v>
      </c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6">
        <v>10</v>
      </c>
      <c r="AM160" s="25"/>
      <c r="AN160" s="25"/>
      <c r="AO160" s="25"/>
      <c r="AP160" s="25"/>
      <c r="AQ160" s="25"/>
      <c r="AR160" s="25">
        <v>10</v>
      </c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7"/>
      <c r="BE160" s="25"/>
      <c r="BF160" s="25"/>
      <c r="BG160" s="28"/>
      <c r="BH160" s="29"/>
      <c r="BI160" s="26">
        <v>10</v>
      </c>
      <c r="BJ160" s="27"/>
      <c r="BK160" s="25"/>
      <c r="BL160" s="25"/>
      <c r="BM160" s="28"/>
      <c r="BN160" s="29"/>
      <c r="BO160" s="25">
        <v>10</v>
      </c>
      <c r="BP160" s="27"/>
      <c r="BQ160" s="25"/>
      <c r="BR160" s="25"/>
      <c r="BS160" s="28"/>
      <c r="BT160" s="29"/>
      <c r="BU160" s="25"/>
      <c r="BV160" s="27"/>
      <c r="BW160" s="25"/>
      <c r="BX160" s="25"/>
      <c r="BY160" s="28"/>
      <c r="BZ160" s="29"/>
      <c r="CA160" s="30">
        <v>10</v>
      </c>
      <c r="CB160" s="13"/>
      <c r="CC160" s="12"/>
      <c r="CD160" s="12"/>
      <c r="CE160" s="15"/>
      <c r="CF160" s="14"/>
      <c r="CG160" s="16"/>
    </row>
    <row r="161" spans="1:85" ht="45.75" customHeight="1" x14ac:dyDescent="0.25">
      <c r="A161" s="20" t="s">
        <v>226</v>
      </c>
      <c r="B161" s="21" t="s">
        <v>227</v>
      </c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3"/>
      <c r="R161" s="21"/>
      <c r="S161" s="21"/>
      <c r="T161" s="24" t="s">
        <v>35</v>
      </c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6">
        <f>AL162</f>
        <v>0</v>
      </c>
      <c r="AM161" s="25"/>
      <c r="AN161" s="25"/>
      <c r="AO161" s="25"/>
      <c r="AP161" s="25"/>
      <c r="AQ161" s="25"/>
      <c r="AR161" s="25">
        <v>1838.6</v>
      </c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7"/>
      <c r="BE161" s="25"/>
      <c r="BF161" s="25"/>
      <c r="BG161" s="28"/>
      <c r="BH161" s="29"/>
      <c r="BI161" s="26">
        <v>1838.6</v>
      </c>
      <c r="BJ161" s="27"/>
      <c r="BK161" s="25"/>
      <c r="BL161" s="25"/>
      <c r="BM161" s="28"/>
      <c r="BN161" s="29"/>
      <c r="BO161" s="25">
        <v>3738.9</v>
      </c>
      <c r="BP161" s="27"/>
      <c r="BQ161" s="25"/>
      <c r="BR161" s="25"/>
      <c r="BS161" s="28"/>
      <c r="BT161" s="29"/>
      <c r="BU161" s="25"/>
      <c r="BV161" s="27"/>
      <c r="BW161" s="25"/>
      <c r="BX161" s="25"/>
      <c r="BY161" s="28"/>
      <c r="BZ161" s="29"/>
      <c r="CA161" s="30">
        <v>3738.9</v>
      </c>
      <c r="CB161" s="13"/>
      <c r="CC161" s="12"/>
      <c r="CD161" s="12"/>
      <c r="CE161" s="15"/>
      <c r="CF161" s="14"/>
      <c r="CG161" s="16"/>
    </row>
    <row r="162" spans="1:85" ht="66.75" customHeight="1" x14ac:dyDescent="0.25">
      <c r="A162" s="20" t="s">
        <v>228</v>
      </c>
      <c r="B162" s="21" t="s">
        <v>227</v>
      </c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3" t="s">
        <v>64</v>
      </c>
      <c r="R162" s="21"/>
      <c r="S162" s="21"/>
      <c r="T162" s="24" t="s">
        <v>35</v>
      </c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6">
        <f>AL163</f>
        <v>0</v>
      </c>
      <c r="AM162" s="25"/>
      <c r="AN162" s="25"/>
      <c r="AO162" s="25"/>
      <c r="AP162" s="25"/>
      <c r="AQ162" s="25"/>
      <c r="AR162" s="25">
        <v>1838.6</v>
      </c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7"/>
      <c r="BE162" s="25"/>
      <c r="BF162" s="25"/>
      <c r="BG162" s="28"/>
      <c r="BH162" s="29"/>
      <c r="BI162" s="26">
        <v>1838.6</v>
      </c>
      <c r="BJ162" s="27"/>
      <c r="BK162" s="25"/>
      <c r="BL162" s="25"/>
      <c r="BM162" s="28"/>
      <c r="BN162" s="29"/>
      <c r="BO162" s="25">
        <v>3738.9</v>
      </c>
      <c r="BP162" s="27"/>
      <c r="BQ162" s="25"/>
      <c r="BR162" s="25"/>
      <c r="BS162" s="28"/>
      <c r="BT162" s="29"/>
      <c r="BU162" s="25"/>
      <c r="BV162" s="27"/>
      <c r="BW162" s="25"/>
      <c r="BX162" s="25"/>
      <c r="BY162" s="28"/>
      <c r="BZ162" s="29"/>
      <c r="CA162" s="30">
        <v>3738.9</v>
      </c>
      <c r="CB162" s="13"/>
      <c r="CC162" s="12"/>
      <c r="CD162" s="12"/>
      <c r="CE162" s="15"/>
      <c r="CF162" s="14"/>
      <c r="CG162" s="16"/>
    </row>
    <row r="163" spans="1:85" ht="28.5" customHeight="1" x14ac:dyDescent="0.25">
      <c r="A163" s="20" t="s">
        <v>184</v>
      </c>
      <c r="B163" s="21" t="s">
        <v>227</v>
      </c>
      <c r="C163" s="22"/>
      <c r="D163" s="22"/>
      <c r="E163" s="22"/>
      <c r="F163" s="22"/>
      <c r="G163" s="22"/>
      <c r="H163" s="22"/>
      <c r="I163" s="22"/>
      <c r="J163" s="22"/>
      <c r="K163" s="22"/>
      <c r="L163" s="22"/>
      <c r="M163" s="22"/>
      <c r="N163" s="22"/>
      <c r="O163" s="22"/>
      <c r="P163" s="22"/>
      <c r="Q163" s="23" t="s">
        <v>185</v>
      </c>
      <c r="R163" s="21" t="s">
        <v>38</v>
      </c>
      <c r="S163" s="21" t="s">
        <v>75</v>
      </c>
      <c r="T163" s="24" t="s">
        <v>35</v>
      </c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6">
        <v>0</v>
      </c>
      <c r="AM163" s="25"/>
      <c r="AN163" s="25"/>
      <c r="AO163" s="25"/>
      <c r="AP163" s="25"/>
      <c r="AQ163" s="25"/>
      <c r="AR163" s="25">
        <v>1838.6</v>
      </c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7"/>
      <c r="BE163" s="25"/>
      <c r="BF163" s="25"/>
      <c r="BG163" s="28"/>
      <c r="BH163" s="29"/>
      <c r="BI163" s="26">
        <v>1838.6</v>
      </c>
      <c r="BJ163" s="27"/>
      <c r="BK163" s="25"/>
      <c r="BL163" s="25"/>
      <c r="BM163" s="28"/>
      <c r="BN163" s="29"/>
      <c r="BO163" s="25">
        <v>3738.9</v>
      </c>
      <c r="BP163" s="27"/>
      <c r="BQ163" s="25"/>
      <c r="BR163" s="25"/>
      <c r="BS163" s="28"/>
      <c r="BT163" s="29"/>
      <c r="BU163" s="25"/>
      <c r="BV163" s="27"/>
      <c r="BW163" s="25"/>
      <c r="BX163" s="25"/>
      <c r="BY163" s="28"/>
      <c r="BZ163" s="29"/>
      <c r="CA163" s="30">
        <v>3738.9</v>
      </c>
      <c r="CB163" s="13"/>
      <c r="CC163" s="12"/>
      <c r="CD163" s="12"/>
      <c r="CE163" s="15"/>
      <c r="CF163" s="14"/>
      <c r="CG163" s="16"/>
    </row>
    <row r="164" spans="1:85" ht="45.75" customHeight="1" x14ac:dyDescent="0.25">
      <c r="A164" s="20" t="s">
        <v>229</v>
      </c>
      <c r="B164" s="21" t="s">
        <v>230</v>
      </c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3"/>
      <c r="R164" s="21"/>
      <c r="S164" s="21"/>
      <c r="T164" s="24" t="s">
        <v>35</v>
      </c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>
        <v>7160</v>
      </c>
      <c r="AG164" s="25"/>
      <c r="AH164" s="25"/>
      <c r="AI164" s="25"/>
      <c r="AJ164" s="25"/>
      <c r="AK164" s="25"/>
      <c r="AL164" s="26">
        <f>AL165</f>
        <v>7160</v>
      </c>
      <c r="AM164" s="26">
        <f t="shared" ref="AM164:BI165" si="44">AM165</f>
        <v>0</v>
      </c>
      <c r="AN164" s="26">
        <f t="shared" si="44"/>
        <v>0</v>
      </c>
      <c r="AO164" s="26">
        <f t="shared" si="44"/>
        <v>0</v>
      </c>
      <c r="AP164" s="26">
        <f t="shared" si="44"/>
        <v>0</v>
      </c>
      <c r="AQ164" s="26">
        <f t="shared" si="44"/>
        <v>0</v>
      </c>
      <c r="AR164" s="26">
        <f t="shared" si="44"/>
        <v>0</v>
      </c>
      <c r="AS164" s="26">
        <f t="shared" si="44"/>
        <v>0</v>
      </c>
      <c r="AT164" s="26">
        <f t="shared" si="44"/>
        <v>0</v>
      </c>
      <c r="AU164" s="26">
        <f t="shared" si="44"/>
        <v>0</v>
      </c>
      <c r="AV164" s="26">
        <f t="shared" si="44"/>
        <v>0</v>
      </c>
      <c r="AW164" s="26">
        <f t="shared" si="44"/>
        <v>0</v>
      </c>
      <c r="AX164" s="26">
        <f t="shared" si="44"/>
        <v>0</v>
      </c>
      <c r="AY164" s="26">
        <f t="shared" si="44"/>
        <v>0</v>
      </c>
      <c r="AZ164" s="26">
        <f t="shared" si="44"/>
        <v>0</v>
      </c>
      <c r="BA164" s="26">
        <f t="shared" si="44"/>
        <v>0</v>
      </c>
      <c r="BB164" s="26">
        <f t="shared" si="44"/>
        <v>0</v>
      </c>
      <c r="BC164" s="26">
        <f t="shared" si="44"/>
        <v>0</v>
      </c>
      <c r="BD164" s="26">
        <f t="shared" si="44"/>
        <v>0</v>
      </c>
      <c r="BE164" s="26">
        <f t="shared" si="44"/>
        <v>0</v>
      </c>
      <c r="BF164" s="26">
        <f t="shared" si="44"/>
        <v>0</v>
      </c>
      <c r="BG164" s="26">
        <f t="shared" si="44"/>
        <v>0</v>
      </c>
      <c r="BH164" s="26">
        <f t="shared" si="44"/>
        <v>0</v>
      </c>
      <c r="BI164" s="26">
        <f t="shared" si="44"/>
        <v>0</v>
      </c>
      <c r="BJ164" s="26">
        <f t="shared" ref="BJ164:BJ165" si="45">BJ165</f>
        <v>0</v>
      </c>
      <c r="BK164" s="26">
        <f t="shared" ref="BK164:BK165" si="46">BK165</f>
        <v>0</v>
      </c>
      <c r="BL164" s="26">
        <f t="shared" ref="BL164:BL165" si="47">BL165</f>
        <v>0</v>
      </c>
      <c r="BM164" s="26">
        <f t="shared" ref="BM164:BM165" si="48">BM165</f>
        <v>0</v>
      </c>
      <c r="BN164" s="26">
        <f t="shared" ref="BN164:BN165" si="49">BN165</f>
        <v>0</v>
      </c>
      <c r="BO164" s="26">
        <f t="shared" ref="BO164:BO165" si="50">BO165</f>
        <v>0</v>
      </c>
      <c r="BP164" s="26">
        <f t="shared" ref="BP164:BP165" si="51">BP165</f>
        <v>0</v>
      </c>
      <c r="BQ164" s="26">
        <f t="shared" ref="BQ164:BQ165" si="52">BQ165</f>
        <v>0</v>
      </c>
      <c r="BR164" s="26">
        <f t="shared" ref="BR164:BR165" si="53">BR165</f>
        <v>0</v>
      </c>
      <c r="BS164" s="26">
        <f t="shared" ref="BS164:BS165" si="54">BS165</f>
        <v>0</v>
      </c>
      <c r="BT164" s="26">
        <f t="shared" ref="BT164:BT165" si="55">BT165</f>
        <v>0</v>
      </c>
      <c r="BU164" s="26">
        <f t="shared" ref="BU164:BU165" si="56">BU165</f>
        <v>0</v>
      </c>
      <c r="BV164" s="26">
        <f t="shared" ref="BV164:BV165" si="57">BV165</f>
        <v>0</v>
      </c>
      <c r="BW164" s="26">
        <f t="shared" ref="BW164:BW165" si="58">BW165</f>
        <v>0</v>
      </c>
      <c r="BX164" s="26">
        <f t="shared" ref="BX164:BX165" si="59">BX165</f>
        <v>0</v>
      </c>
      <c r="BY164" s="26">
        <f t="shared" ref="BY164:BY165" si="60">BY165</f>
        <v>0</v>
      </c>
      <c r="BZ164" s="26">
        <f t="shared" ref="BZ164:BZ165" si="61">BZ165</f>
        <v>0</v>
      </c>
      <c r="CA164" s="26">
        <f t="shared" ref="CA164:CA165" si="62">CA165</f>
        <v>0</v>
      </c>
      <c r="CB164" s="13"/>
      <c r="CC164" s="12"/>
      <c r="CD164" s="12"/>
      <c r="CE164" s="15"/>
      <c r="CF164" s="14"/>
      <c r="CG164" s="16"/>
    </row>
    <row r="165" spans="1:85" ht="45.75" customHeight="1" x14ac:dyDescent="0.25">
      <c r="A165" s="31" t="s">
        <v>231</v>
      </c>
      <c r="B165" s="21" t="s">
        <v>230</v>
      </c>
      <c r="C165" s="22"/>
      <c r="D165" s="22"/>
      <c r="E165" s="22"/>
      <c r="F165" s="22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3" t="s">
        <v>232</v>
      </c>
      <c r="R165" s="21"/>
      <c r="S165" s="21"/>
      <c r="T165" s="24" t="s">
        <v>35</v>
      </c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>
        <v>7160</v>
      </c>
      <c r="AG165" s="25"/>
      <c r="AH165" s="25"/>
      <c r="AI165" s="25"/>
      <c r="AJ165" s="25"/>
      <c r="AK165" s="25"/>
      <c r="AL165" s="26">
        <f>AL166</f>
        <v>7160</v>
      </c>
      <c r="AM165" s="26">
        <f t="shared" si="44"/>
        <v>0</v>
      </c>
      <c r="AN165" s="26">
        <f t="shared" si="44"/>
        <v>0</v>
      </c>
      <c r="AO165" s="26">
        <f t="shared" si="44"/>
        <v>0</v>
      </c>
      <c r="AP165" s="26">
        <f t="shared" si="44"/>
        <v>0</v>
      </c>
      <c r="AQ165" s="26">
        <f t="shared" si="44"/>
        <v>0</v>
      </c>
      <c r="AR165" s="26">
        <f t="shared" si="44"/>
        <v>0</v>
      </c>
      <c r="AS165" s="26">
        <f t="shared" si="44"/>
        <v>0</v>
      </c>
      <c r="AT165" s="26">
        <f t="shared" si="44"/>
        <v>0</v>
      </c>
      <c r="AU165" s="26">
        <f t="shared" si="44"/>
        <v>0</v>
      </c>
      <c r="AV165" s="26">
        <f t="shared" si="44"/>
        <v>0</v>
      </c>
      <c r="AW165" s="26">
        <f t="shared" si="44"/>
        <v>0</v>
      </c>
      <c r="AX165" s="26">
        <f t="shared" si="44"/>
        <v>0</v>
      </c>
      <c r="AY165" s="26">
        <f t="shared" si="44"/>
        <v>0</v>
      </c>
      <c r="AZ165" s="26">
        <f t="shared" si="44"/>
        <v>0</v>
      </c>
      <c r="BA165" s="26">
        <f t="shared" si="44"/>
        <v>0</v>
      </c>
      <c r="BB165" s="26">
        <f t="shared" si="44"/>
        <v>0</v>
      </c>
      <c r="BC165" s="26">
        <f t="shared" si="44"/>
        <v>0</v>
      </c>
      <c r="BD165" s="26">
        <f t="shared" si="44"/>
        <v>0</v>
      </c>
      <c r="BE165" s="26">
        <f t="shared" si="44"/>
        <v>0</v>
      </c>
      <c r="BF165" s="26">
        <f t="shared" si="44"/>
        <v>0</v>
      </c>
      <c r="BG165" s="26">
        <f t="shared" si="44"/>
        <v>0</v>
      </c>
      <c r="BH165" s="26">
        <f t="shared" si="44"/>
        <v>0</v>
      </c>
      <c r="BI165" s="26">
        <f t="shared" si="44"/>
        <v>0</v>
      </c>
      <c r="BJ165" s="26">
        <f t="shared" si="45"/>
        <v>0</v>
      </c>
      <c r="BK165" s="26">
        <f t="shared" si="46"/>
        <v>0</v>
      </c>
      <c r="BL165" s="26">
        <f t="shared" si="47"/>
        <v>0</v>
      </c>
      <c r="BM165" s="26">
        <f t="shared" si="48"/>
        <v>0</v>
      </c>
      <c r="BN165" s="26">
        <f t="shared" si="49"/>
        <v>0</v>
      </c>
      <c r="BO165" s="26">
        <f t="shared" si="50"/>
        <v>0</v>
      </c>
      <c r="BP165" s="26">
        <f t="shared" si="51"/>
        <v>0</v>
      </c>
      <c r="BQ165" s="26">
        <f t="shared" si="52"/>
        <v>0</v>
      </c>
      <c r="BR165" s="26">
        <f t="shared" si="53"/>
        <v>0</v>
      </c>
      <c r="BS165" s="26">
        <f t="shared" si="54"/>
        <v>0</v>
      </c>
      <c r="BT165" s="26">
        <f t="shared" si="55"/>
        <v>0</v>
      </c>
      <c r="BU165" s="26">
        <f t="shared" si="56"/>
        <v>0</v>
      </c>
      <c r="BV165" s="26">
        <f t="shared" si="57"/>
        <v>0</v>
      </c>
      <c r="BW165" s="26">
        <f t="shared" si="58"/>
        <v>0</v>
      </c>
      <c r="BX165" s="26">
        <f t="shared" si="59"/>
        <v>0</v>
      </c>
      <c r="BY165" s="26">
        <f t="shared" si="60"/>
        <v>0</v>
      </c>
      <c r="BZ165" s="26">
        <f t="shared" si="61"/>
        <v>0</v>
      </c>
      <c r="CA165" s="26">
        <f t="shared" si="62"/>
        <v>0</v>
      </c>
      <c r="CB165" s="13"/>
      <c r="CC165" s="12"/>
      <c r="CD165" s="12"/>
      <c r="CE165" s="15"/>
      <c r="CF165" s="14"/>
      <c r="CG165" s="16"/>
    </row>
    <row r="166" spans="1:85" ht="20.25" customHeight="1" x14ac:dyDescent="0.25">
      <c r="A166" s="20" t="s">
        <v>233</v>
      </c>
      <c r="B166" s="21" t="s">
        <v>230</v>
      </c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3" t="s">
        <v>234</v>
      </c>
      <c r="R166" s="21" t="s">
        <v>49</v>
      </c>
      <c r="S166" s="21" t="s">
        <v>38</v>
      </c>
      <c r="T166" s="24" t="s">
        <v>35</v>
      </c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>
        <v>7160</v>
      </c>
      <c r="AG166" s="25"/>
      <c r="AH166" s="25"/>
      <c r="AI166" s="25"/>
      <c r="AJ166" s="25"/>
      <c r="AK166" s="25"/>
      <c r="AL166" s="26">
        <v>7160</v>
      </c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7"/>
      <c r="BE166" s="25"/>
      <c r="BF166" s="25"/>
      <c r="BG166" s="28"/>
      <c r="BH166" s="29"/>
      <c r="BI166" s="26">
        <v>0</v>
      </c>
      <c r="BJ166" s="27"/>
      <c r="BK166" s="25"/>
      <c r="BL166" s="25"/>
      <c r="BM166" s="28"/>
      <c r="BN166" s="29"/>
      <c r="BO166" s="25"/>
      <c r="BP166" s="27"/>
      <c r="BQ166" s="25"/>
      <c r="BR166" s="25"/>
      <c r="BS166" s="28"/>
      <c r="BT166" s="29"/>
      <c r="BU166" s="25"/>
      <c r="BV166" s="27"/>
      <c r="BW166" s="25"/>
      <c r="BX166" s="25"/>
      <c r="BY166" s="28"/>
      <c r="BZ166" s="29"/>
      <c r="CA166" s="30">
        <v>0</v>
      </c>
      <c r="CB166" s="13"/>
      <c r="CC166" s="12"/>
      <c r="CD166" s="12"/>
      <c r="CE166" s="15"/>
      <c r="CF166" s="14"/>
      <c r="CG166" s="16"/>
    </row>
  </sheetData>
  <mergeCells count="77">
    <mergeCell ref="AL13:AL15"/>
    <mergeCell ref="AS13:AS15"/>
    <mergeCell ref="T13:T15"/>
    <mergeCell ref="AR13:AR15"/>
    <mergeCell ref="AN13:AN15"/>
    <mergeCell ref="AO13:AO15"/>
    <mergeCell ref="AJ13:AJ15"/>
    <mergeCell ref="AM13:AM15"/>
    <mergeCell ref="W13:W15"/>
    <mergeCell ref="AP13:AP15"/>
    <mergeCell ref="CE13:CE15"/>
    <mergeCell ref="AK13:AK15"/>
    <mergeCell ref="Y13:Y15"/>
    <mergeCell ref="BU13:BU15"/>
    <mergeCell ref="BZ13:BZ15"/>
    <mergeCell ref="AA13:AA15"/>
    <mergeCell ref="BM13:BM15"/>
    <mergeCell ref="BQ13:BQ15"/>
    <mergeCell ref="BS13:BS15"/>
    <mergeCell ref="BR13:BR15"/>
    <mergeCell ref="BE13:BE15"/>
    <mergeCell ref="BP13:BP15"/>
    <mergeCell ref="Z13:Z15"/>
    <mergeCell ref="BL13:BL15"/>
    <mergeCell ref="BV13:BV15"/>
    <mergeCell ref="AD13:AD15"/>
    <mergeCell ref="CD13:CD15"/>
    <mergeCell ref="AI13:AI15"/>
    <mergeCell ref="CC13:CC15"/>
    <mergeCell ref="AV13:AV15"/>
    <mergeCell ref="BO13:BO15"/>
    <mergeCell ref="BY13:BY15"/>
    <mergeCell ref="BB13:BB15"/>
    <mergeCell ref="BH13:BH15"/>
    <mergeCell ref="BD13:BD15"/>
    <mergeCell ref="BF13:BF15"/>
    <mergeCell ref="AQ13:AQ15"/>
    <mergeCell ref="AZ13:AZ15"/>
    <mergeCell ref="BC13:BC15"/>
    <mergeCell ref="BW13:BW15"/>
    <mergeCell ref="BN13:BN15"/>
    <mergeCell ref="BK13:BK15"/>
    <mergeCell ref="CB13:CB15"/>
    <mergeCell ref="AW13:AW15"/>
    <mergeCell ref="BT13:BT15"/>
    <mergeCell ref="AT13:AT15"/>
    <mergeCell ref="BA13:BA15"/>
    <mergeCell ref="AY13:AY15"/>
    <mergeCell ref="AU13:AU15"/>
    <mergeCell ref="CA13:CA15"/>
    <mergeCell ref="BX13:BX15"/>
    <mergeCell ref="AX13:AX15"/>
    <mergeCell ref="BG13:BG15"/>
    <mergeCell ref="A13:A15"/>
    <mergeCell ref="BI13:BI15"/>
    <mergeCell ref="B13:P15"/>
    <mergeCell ref="BJ13:BJ15"/>
    <mergeCell ref="AC13:AC15"/>
    <mergeCell ref="AF13:AF15"/>
    <mergeCell ref="AH13:AH15"/>
    <mergeCell ref="AG13:AG15"/>
    <mergeCell ref="AE13:AE15"/>
    <mergeCell ref="Q13:Q15"/>
    <mergeCell ref="V13:V15"/>
    <mergeCell ref="S13:S15"/>
    <mergeCell ref="R13:R15"/>
    <mergeCell ref="X13:X15"/>
    <mergeCell ref="U13:U15"/>
    <mergeCell ref="AB13:AB15"/>
    <mergeCell ref="A7:CG7"/>
    <mergeCell ref="A8:CG8"/>
    <mergeCell ref="A11:CA11"/>
    <mergeCell ref="A1:CG1"/>
    <mergeCell ref="A2:CG2"/>
    <mergeCell ref="D3:H3"/>
    <mergeCell ref="A5:CG5"/>
    <mergeCell ref="A6:CG6"/>
  </mergeCells>
  <pageMargins left="1.17" right="0.39" top="0.78" bottom="0.78" header="0" footer="0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rep:2.56.0.2030</dc:description>
  <cp:lastModifiedBy>User</cp:lastModifiedBy>
  <cp:lastPrinted>2025-11-20T08:08:32Z</cp:lastPrinted>
  <dcterms:created xsi:type="dcterms:W3CDTF">2025-07-31T09:32:25Z</dcterms:created>
  <dcterms:modified xsi:type="dcterms:W3CDTF">2025-11-20T08:15:41Z</dcterms:modified>
</cp:coreProperties>
</file>